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III-то трим.2025г\Програми 30.09.2025\"/>
    </mc:Choice>
  </mc:AlternateContent>
  <xr:revisionPtr revIDLastSave="0" documentId="13_ncr:1_{79BE883F-DF73-4B13-973D-2BC4992ADBF0}" xr6:coauthVersionLast="36" xr6:coauthVersionMax="36" xr10:uidLastSave="{00000000-0000-0000-0000-000000000000}"/>
  <bookViews>
    <workbookView xWindow="0" yWindow="0" windowWidth="25800" windowHeight="11475" xr2:uid="{00000000-000D-0000-FFFF-FFFF00000000}"/>
  </bookViews>
  <sheets>
    <sheet name="политики+програми" sheetId="2" r:id="rId1"/>
    <sheet name="Програми" sheetId="1" r:id="rId2"/>
  </sheets>
  <calcPr calcId="191029"/>
</workbook>
</file>

<file path=xl/calcChain.xml><?xml version="1.0" encoding="utf-8"?>
<calcChain xmlns="http://schemas.openxmlformats.org/spreadsheetml/2006/main">
  <c r="G323" i="1" l="1"/>
  <c r="G363" i="1"/>
  <c r="G353" i="1"/>
  <c r="G352" i="1"/>
  <c r="E21" i="2" l="1"/>
  <c r="D26" i="2" l="1"/>
  <c r="F21" i="2"/>
  <c r="C353" i="1" l="1"/>
  <c r="E361" i="1" l="1"/>
  <c r="D229" i="1"/>
  <c r="D320" i="1" l="1"/>
  <c r="D321" i="1"/>
  <c r="D319" i="1"/>
  <c r="D16" i="1"/>
  <c r="E214" i="1" l="1"/>
  <c r="H355" i="1" l="1"/>
  <c r="G355" i="1"/>
  <c r="F355" i="1"/>
  <c r="E355" i="1"/>
  <c r="D355" i="1"/>
  <c r="C355" i="1"/>
  <c r="C320" i="1"/>
  <c r="C16" i="1"/>
  <c r="D361" i="1" l="1"/>
  <c r="F361" i="1"/>
  <c r="G361" i="1"/>
  <c r="H361" i="1"/>
  <c r="D360" i="1"/>
  <c r="E360" i="1"/>
  <c r="F360" i="1"/>
  <c r="G360" i="1"/>
  <c r="H360" i="1"/>
  <c r="D359" i="1"/>
  <c r="E359" i="1"/>
  <c r="F359" i="1"/>
  <c r="G359" i="1"/>
  <c r="H359" i="1"/>
  <c r="D358" i="1"/>
  <c r="E358" i="1"/>
  <c r="F358" i="1"/>
  <c r="G358" i="1"/>
  <c r="H358" i="1"/>
  <c r="D357" i="1"/>
  <c r="E357" i="1"/>
  <c r="F357" i="1"/>
  <c r="G357" i="1"/>
  <c r="H357" i="1"/>
  <c r="D354" i="1"/>
  <c r="E354" i="1"/>
  <c r="F354" i="1"/>
  <c r="G354" i="1"/>
  <c r="H354" i="1"/>
  <c r="D356" i="1"/>
  <c r="E356" i="1"/>
  <c r="F356" i="1"/>
  <c r="G356" i="1"/>
  <c r="H356" i="1"/>
  <c r="G58" i="1"/>
  <c r="C348" i="1" l="1"/>
  <c r="D348" i="1"/>
  <c r="E348" i="1"/>
  <c r="F348" i="1"/>
  <c r="G348" i="1"/>
  <c r="H348" i="1"/>
  <c r="C349" i="1"/>
  <c r="D349" i="1"/>
  <c r="E349" i="1"/>
  <c r="F349" i="1"/>
  <c r="G349" i="1"/>
  <c r="H349" i="1"/>
  <c r="B349" i="1"/>
  <c r="B348" i="1"/>
  <c r="C361" i="1"/>
  <c r="B361" i="1"/>
  <c r="B331" i="1"/>
  <c r="B352" i="1"/>
  <c r="B353" i="1"/>
  <c r="B354" i="1"/>
  <c r="B356" i="1"/>
  <c r="B357" i="1"/>
  <c r="B358" i="1"/>
  <c r="B359" i="1"/>
  <c r="B360" i="1"/>
  <c r="C345" i="1"/>
  <c r="D345" i="1"/>
  <c r="E345" i="1"/>
  <c r="F345" i="1"/>
  <c r="G345" i="1"/>
  <c r="H345" i="1"/>
  <c r="C346" i="1"/>
  <c r="D346" i="1"/>
  <c r="E346" i="1"/>
  <c r="F346" i="1"/>
  <c r="G346" i="1"/>
  <c r="H346" i="1"/>
  <c r="C347" i="1"/>
  <c r="D347" i="1"/>
  <c r="E347" i="1"/>
  <c r="F347" i="1"/>
  <c r="G347" i="1"/>
  <c r="H347" i="1"/>
  <c r="B346" i="1"/>
  <c r="B347" i="1"/>
  <c r="B345" i="1"/>
  <c r="C333" i="1"/>
  <c r="D333" i="1"/>
  <c r="E333" i="1"/>
  <c r="F333" i="1"/>
  <c r="G333" i="1"/>
  <c r="H333" i="1"/>
  <c r="C332" i="1"/>
  <c r="D332" i="1"/>
  <c r="E332" i="1"/>
  <c r="F332" i="1"/>
  <c r="G332" i="1"/>
  <c r="H332" i="1"/>
  <c r="C328" i="1"/>
  <c r="D328" i="1"/>
  <c r="E328" i="1"/>
  <c r="F328" i="1"/>
  <c r="G328" i="1"/>
  <c r="H328" i="1"/>
  <c r="C343" i="1"/>
  <c r="E343" i="1"/>
  <c r="F343" i="1"/>
  <c r="G343" i="1"/>
  <c r="H343" i="1"/>
  <c r="C344" i="1"/>
  <c r="D344" i="1"/>
  <c r="E344" i="1"/>
  <c r="F344" i="1"/>
  <c r="G344" i="1"/>
  <c r="H344" i="1"/>
  <c r="B344" i="1"/>
  <c r="B343" i="1"/>
  <c r="C341" i="1"/>
  <c r="D341" i="1"/>
  <c r="E341" i="1"/>
  <c r="F341" i="1"/>
  <c r="G341" i="1"/>
  <c r="H341" i="1"/>
  <c r="C342" i="1"/>
  <c r="D342" i="1"/>
  <c r="E342" i="1"/>
  <c r="F342" i="1"/>
  <c r="G342" i="1"/>
  <c r="H342" i="1"/>
  <c r="B342" i="1"/>
  <c r="B341" i="1"/>
  <c r="C339" i="1"/>
  <c r="D339" i="1"/>
  <c r="E339" i="1"/>
  <c r="F339" i="1"/>
  <c r="G339" i="1"/>
  <c r="C340" i="1"/>
  <c r="D340" i="1"/>
  <c r="E340" i="1"/>
  <c r="G340" i="1"/>
  <c r="B340" i="1"/>
  <c r="B339" i="1"/>
  <c r="C331" i="1"/>
  <c r="D331" i="1"/>
  <c r="E331" i="1"/>
  <c r="G331" i="1"/>
  <c r="H331" i="1"/>
  <c r="C338" i="1"/>
  <c r="D338" i="1"/>
  <c r="E338" i="1"/>
  <c r="F338" i="1"/>
  <c r="G338" i="1"/>
  <c r="H338" i="1"/>
  <c r="B338" i="1"/>
  <c r="C327" i="1"/>
  <c r="D327" i="1"/>
  <c r="E327" i="1"/>
  <c r="F327" i="1"/>
  <c r="F326" i="1" s="1"/>
  <c r="G327" i="1"/>
  <c r="H327" i="1"/>
  <c r="B327" i="1"/>
  <c r="C360" i="1"/>
  <c r="C336" i="1"/>
  <c r="E336" i="1"/>
  <c r="F336" i="1"/>
  <c r="G336" i="1"/>
  <c r="H336" i="1"/>
  <c r="B336" i="1"/>
  <c r="F276" i="1"/>
  <c r="E276" i="1"/>
  <c r="E256" i="1"/>
  <c r="F256" i="1"/>
  <c r="G256" i="1"/>
  <c r="H256" i="1"/>
  <c r="D256" i="1"/>
  <c r="E81" i="1"/>
  <c r="F81" i="1"/>
  <c r="G81" i="1"/>
  <c r="H81" i="1"/>
  <c r="C81" i="1"/>
  <c r="D81" i="1"/>
  <c r="C58" i="1"/>
  <c r="H58" i="1"/>
  <c r="D58" i="1"/>
  <c r="E326" i="1" l="1"/>
  <c r="G326" i="1"/>
  <c r="C326" i="1"/>
  <c r="H330" i="1"/>
  <c r="D330" i="1"/>
  <c r="C335" i="1"/>
  <c r="C330" i="1"/>
  <c r="H326" i="1"/>
  <c r="D326" i="1"/>
  <c r="E330" i="1"/>
  <c r="G330" i="1"/>
  <c r="F335" i="1"/>
  <c r="E335" i="1"/>
  <c r="D335" i="1"/>
  <c r="F330" i="1"/>
  <c r="H335" i="1"/>
  <c r="G335" i="1"/>
  <c r="H352" i="1" l="1"/>
  <c r="H319" i="1" l="1"/>
  <c r="G319" i="1"/>
  <c r="G320" i="1"/>
  <c r="G321" i="1"/>
  <c r="H321" i="1"/>
  <c r="F319" i="1"/>
  <c r="H353" i="1"/>
  <c r="H351" i="1" s="1"/>
  <c r="H323" i="1" s="1"/>
  <c r="F113" i="1"/>
  <c r="F352" i="1" l="1"/>
  <c r="F353" i="1"/>
  <c r="F320" i="1"/>
  <c r="F321" i="1"/>
  <c r="F296" i="1"/>
  <c r="F250" i="1"/>
  <c r="F351" i="1" l="1"/>
  <c r="F323" i="1" s="1"/>
  <c r="F95" i="1"/>
  <c r="F33" i="1"/>
  <c r="F52" i="1"/>
  <c r="F229" i="1" l="1"/>
  <c r="F119" i="1"/>
  <c r="F75" i="1"/>
  <c r="F58" i="1"/>
  <c r="F66" i="1" s="1"/>
  <c r="F39" i="1"/>
  <c r="F16" i="1"/>
  <c r="F86" i="1" l="1"/>
  <c r="F18" i="2" s="1"/>
  <c r="F287" i="1" l="1"/>
  <c r="F29" i="2" s="1"/>
  <c r="F10" i="1"/>
  <c r="F23" i="1" s="1"/>
  <c r="F15" i="2" s="1"/>
  <c r="C359" i="1" l="1"/>
  <c r="E321" i="1" l="1"/>
  <c r="E320" i="1"/>
  <c r="E319" i="1"/>
  <c r="E16" i="1"/>
  <c r="D353" i="1"/>
  <c r="E353" i="1"/>
  <c r="C354" i="1"/>
  <c r="C356" i="1"/>
  <c r="C357" i="1"/>
  <c r="C358" i="1"/>
  <c r="C352" i="1"/>
  <c r="D352" i="1"/>
  <c r="E352" i="1"/>
  <c r="C321" i="1"/>
  <c r="C319" i="1"/>
  <c r="E351" i="1" l="1"/>
  <c r="E323" i="1"/>
  <c r="C351" i="1"/>
  <c r="C323" i="1" s="1"/>
  <c r="XFC358" i="1" l="1"/>
  <c r="H302" i="1"/>
  <c r="G302" i="1"/>
  <c r="F302" i="1"/>
  <c r="F308" i="1" s="1"/>
  <c r="E302" i="1"/>
  <c r="D302" i="1"/>
  <c r="C302" i="1"/>
  <c r="H296" i="1"/>
  <c r="G296" i="1"/>
  <c r="E296" i="1"/>
  <c r="D296" i="1"/>
  <c r="C296" i="1"/>
  <c r="H282" i="1"/>
  <c r="G282" i="1"/>
  <c r="E282" i="1"/>
  <c r="D282" i="1"/>
  <c r="C282" i="1"/>
  <c r="H276" i="1"/>
  <c r="G276" i="1"/>
  <c r="D276" i="1"/>
  <c r="C276" i="1"/>
  <c r="F267" i="1"/>
  <c r="C256" i="1"/>
  <c r="H250" i="1"/>
  <c r="H267" i="1" s="1"/>
  <c r="H28" i="2" s="1"/>
  <c r="G250" i="1"/>
  <c r="E250" i="1"/>
  <c r="D250" i="1"/>
  <c r="D267" i="1" s="1"/>
  <c r="D28" i="2" s="1"/>
  <c r="C250" i="1"/>
  <c r="H235" i="1"/>
  <c r="G235" i="1"/>
  <c r="F235" i="1"/>
  <c r="F241" i="1" s="1"/>
  <c r="F26" i="2" s="1"/>
  <c r="E235" i="1"/>
  <c r="D235" i="1"/>
  <c r="C235" i="1"/>
  <c r="H229" i="1"/>
  <c r="G229" i="1"/>
  <c r="E229" i="1"/>
  <c r="C229" i="1"/>
  <c r="H217" i="1"/>
  <c r="G217" i="1"/>
  <c r="F217" i="1"/>
  <c r="E217" i="1"/>
  <c r="D217" i="1"/>
  <c r="C217" i="1"/>
  <c r="H211" i="1"/>
  <c r="G211" i="1"/>
  <c r="F211" i="1"/>
  <c r="E211" i="1"/>
  <c r="C211" i="1"/>
  <c r="H199" i="1"/>
  <c r="G199" i="1"/>
  <c r="F199" i="1"/>
  <c r="E199" i="1"/>
  <c r="D199" i="1"/>
  <c r="C199" i="1"/>
  <c r="H193" i="1"/>
  <c r="G193" i="1"/>
  <c r="F193" i="1"/>
  <c r="E193" i="1"/>
  <c r="D193" i="1"/>
  <c r="C193" i="1"/>
  <c r="H181" i="1"/>
  <c r="G181" i="1"/>
  <c r="F181" i="1"/>
  <c r="E181" i="1"/>
  <c r="D181" i="1"/>
  <c r="C181" i="1"/>
  <c r="H175" i="1"/>
  <c r="G175" i="1"/>
  <c r="F175" i="1"/>
  <c r="E175" i="1"/>
  <c r="D175" i="1"/>
  <c r="C175" i="1"/>
  <c r="H161" i="1"/>
  <c r="G161" i="1"/>
  <c r="F161" i="1"/>
  <c r="E161" i="1"/>
  <c r="D161" i="1"/>
  <c r="C161" i="1"/>
  <c r="H155" i="1"/>
  <c r="G155" i="1"/>
  <c r="F155" i="1"/>
  <c r="E155" i="1"/>
  <c r="D155" i="1"/>
  <c r="C155" i="1"/>
  <c r="H140" i="1"/>
  <c r="G140" i="1"/>
  <c r="F140" i="1"/>
  <c r="E140" i="1"/>
  <c r="D140" i="1"/>
  <c r="C140" i="1"/>
  <c r="H134" i="1"/>
  <c r="G134" i="1"/>
  <c r="F134" i="1"/>
  <c r="E134" i="1"/>
  <c r="D134" i="1"/>
  <c r="C134" i="1"/>
  <c r="H119" i="1"/>
  <c r="G119" i="1"/>
  <c r="E119" i="1"/>
  <c r="D119" i="1"/>
  <c r="C119" i="1"/>
  <c r="H113" i="1"/>
  <c r="G113" i="1"/>
  <c r="F125" i="1"/>
  <c r="F20" i="2" s="1"/>
  <c r="E113" i="1"/>
  <c r="D113" i="1"/>
  <c r="C113" i="1"/>
  <c r="H101" i="1"/>
  <c r="G101" i="1"/>
  <c r="F101" i="1"/>
  <c r="F104" i="1" s="1"/>
  <c r="F19" i="2" s="1"/>
  <c r="E101" i="1"/>
  <c r="D101" i="1"/>
  <c r="C101" i="1"/>
  <c r="H95" i="1"/>
  <c r="G95" i="1"/>
  <c r="E95" i="1"/>
  <c r="D95" i="1"/>
  <c r="C95" i="1"/>
  <c r="H75" i="1"/>
  <c r="G75" i="1"/>
  <c r="E75" i="1"/>
  <c r="D75" i="1"/>
  <c r="C75" i="1"/>
  <c r="D351" i="1"/>
  <c r="D323" i="1" s="1"/>
  <c r="E58" i="1"/>
  <c r="H52" i="1"/>
  <c r="H66" i="1" s="1"/>
  <c r="H17" i="2" s="1"/>
  <c r="G52" i="1"/>
  <c r="F17" i="2"/>
  <c r="E52" i="1"/>
  <c r="D52" i="1"/>
  <c r="D66" i="1" s="1"/>
  <c r="C52" i="1"/>
  <c r="C66" i="1" s="1"/>
  <c r="H39" i="1"/>
  <c r="G39" i="1"/>
  <c r="E39" i="1"/>
  <c r="D39" i="1"/>
  <c r="C39" i="1"/>
  <c r="H33" i="1"/>
  <c r="G33" i="1"/>
  <c r="F43" i="1"/>
  <c r="F16" i="2" s="1"/>
  <c r="E33" i="1"/>
  <c r="D33" i="1"/>
  <c r="C33" i="1"/>
  <c r="G16" i="1"/>
  <c r="H10" i="1"/>
  <c r="H317" i="1" s="1"/>
  <c r="H363" i="1" s="1"/>
  <c r="G10" i="1"/>
  <c r="G317" i="1" s="1"/>
  <c r="E10" i="1"/>
  <c r="E23" i="1" s="1"/>
  <c r="E15" i="2" s="1"/>
  <c r="D10" i="1"/>
  <c r="C10" i="1"/>
  <c r="F31" i="2" l="1"/>
  <c r="F30" i="2" s="1"/>
  <c r="F28" i="2"/>
  <c r="F27" i="2" s="1"/>
  <c r="D23" i="1"/>
  <c r="D15" i="2" s="1"/>
  <c r="H287" i="1"/>
  <c r="H29" i="2" s="1"/>
  <c r="F220" i="1"/>
  <c r="F25" i="2" s="1"/>
  <c r="F202" i="1"/>
  <c r="F24" i="2" s="1"/>
  <c r="D202" i="1"/>
  <c r="D24" i="2" s="1"/>
  <c r="C317" i="1"/>
  <c r="C363" i="1" s="1"/>
  <c r="C23" i="1"/>
  <c r="C15" i="2" s="1"/>
  <c r="G104" i="1"/>
  <c r="G19" i="2" s="1"/>
  <c r="C125" i="1"/>
  <c r="D43" i="1"/>
  <c r="D16" i="2" s="1"/>
  <c r="G202" i="1"/>
  <c r="G24" i="2" s="1"/>
  <c r="C166" i="1"/>
  <c r="C22" i="2" s="1"/>
  <c r="D17" i="2"/>
  <c r="G184" i="1"/>
  <c r="G23" i="2" s="1"/>
  <c r="C202" i="1"/>
  <c r="G86" i="1"/>
  <c r="G18" i="2" s="1"/>
  <c r="G220" i="1"/>
  <c r="G25" i="2" s="1"/>
  <c r="G308" i="1"/>
  <c r="E43" i="1"/>
  <c r="E16" i="2" s="1"/>
  <c r="H308" i="1"/>
  <c r="G267" i="1"/>
  <c r="C308" i="1"/>
  <c r="C31" i="2" s="1"/>
  <c r="C30" i="2" s="1"/>
  <c r="E146" i="1"/>
  <c r="E267" i="1"/>
  <c r="E28" i="2" s="1"/>
  <c r="G23" i="1"/>
  <c r="G15" i="2" s="1"/>
  <c r="H146" i="1"/>
  <c r="H21" i="2" s="1"/>
  <c r="F184" i="1"/>
  <c r="F23" i="2" s="1"/>
  <c r="E220" i="1"/>
  <c r="E25" i="2" s="1"/>
  <c r="H241" i="1"/>
  <c r="H26" i="2" s="1"/>
  <c r="D166" i="1"/>
  <c r="D22" i="2" s="1"/>
  <c r="E166" i="1"/>
  <c r="E22" i="2" s="1"/>
  <c r="H184" i="1"/>
  <c r="H23" i="2" s="1"/>
  <c r="E287" i="1"/>
  <c r="E29" i="2" s="1"/>
  <c r="D308" i="1"/>
  <c r="D31" i="2" s="1"/>
  <c r="D30" i="2" s="1"/>
  <c r="C104" i="1"/>
  <c r="C19" i="2" s="1"/>
  <c r="G125" i="1"/>
  <c r="G20" i="2" s="1"/>
  <c r="C146" i="1"/>
  <c r="C21" i="2" s="1"/>
  <c r="F166" i="1"/>
  <c r="F22" i="2" s="1"/>
  <c r="E202" i="1"/>
  <c r="E24" i="2" s="1"/>
  <c r="H220" i="1"/>
  <c r="H25" i="2" s="1"/>
  <c r="C241" i="1"/>
  <c r="E308" i="1"/>
  <c r="H125" i="1"/>
  <c r="H20" i="2" s="1"/>
  <c r="D146" i="1"/>
  <c r="D21" i="2" s="1"/>
  <c r="G166" i="1"/>
  <c r="G22" i="2" s="1"/>
  <c r="C287" i="1"/>
  <c r="C29" i="2" s="1"/>
  <c r="H166" i="1"/>
  <c r="H22" i="2" s="1"/>
  <c r="C184" i="1"/>
  <c r="D287" i="1"/>
  <c r="D29" i="2" s="1"/>
  <c r="D27" i="2" s="1"/>
  <c r="C43" i="1"/>
  <c r="C16" i="2" s="1"/>
  <c r="F146" i="1"/>
  <c r="D184" i="1"/>
  <c r="D23" i="2" s="1"/>
  <c r="H202" i="1"/>
  <c r="H24" i="2" s="1"/>
  <c r="C220" i="1"/>
  <c r="G146" i="1"/>
  <c r="G21" i="2" s="1"/>
  <c r="E184" i="1"/>
  <c r="E23" i="2" s="1"/>
  <c r="G241" i="1"/>
  <c r="G26" i="2" s="1"/>
  <c r="C267" i="1"/>
  <c r="C28" i="2" s="1"/>
  <c r="E125" i="1"/>
  <c r="E20" i="2" s="1"/>
  <c r="D125" i="1"/>
  <c r="D20" i="2" s="1"/>
  <c r="D104" i="1"/>
  <c r="D19" i="2" s="1"/>
  <c r="E104" i="1"/>
  <c r="E19" i="2" s="1"/>
  <c r="H104" i="1"/>
  <c r="H19" i="2" s="1"/>
  <c r="C86" i="1"/>
  <c r="C18" i="2" s="1"/>
  <c r="D86" i="1"/>
  <c r="D18" i="2" s="1"/>
  <c r="G66" i="1"/>
  <c r="G17" i="2" s="1"/>
  <c r="E66" i="1"/>
  <c r="E17" i="2" s="1"/>
  <c r="H43" i="1"/>
  <c r="H16" i="2" s="1"/>
  <c r="G43" i="1"/>
  <c r="G16" i="2" s="1"/>
  <c r="D317" i="1"/>
  <c r="D363" i="1" s="1"/>
  <c r="E317" i="1"/>
  <c r="E86" i="1"/>
  <c r="E18" i="2" s="1"/>
  <c r="G287" i="1"/>
  <c r="G29" i="2" s="1"/>
  <c r="F317" i="1"/>
  <c r="D211" i="1"/>
  <c r="D220" i="1" s="1"/>
  <c r="D25" i="2" s="1"/>
  <c r="D241" i="1"/>
  <c r="D14" i="2" s="1"/>
  <c r="G351" i="1"/>
  <c r="E241" i="1"/>
  <c r="E26" i="2" s="1"/>
  <c r="H86" i="1"/>
  <c r="H18" i="2" s="1"/>
  <c r="D33" i="2" l="1"/>
  <c r="E31" i="2"/>
  <c r="E30" i="2" s="1"/>
  <c r="G31" i="2"/>
  <c r="G30" i="2" s="1"/>
  <c r="H31" i="2"/>
  <c r="H30" i="2" s="1"/>
  <c r="G28" i="2"/>
  <c r="G27" i="2" s="1"/>
  <c r="H27" i="2"/>
  <c r="F14" i="2"/>
  <c r="F33" i="2" s="1"/>
  <c r="C27" i="2"/>
  <c r="E27" i="2"/>
  <c r="E14" i="2"/>
  <c r="G14" i="2"/>
  <c r="C14" i="2"/>
  <c r="F363" i="1"/>
  <c r="E363" i="1"/>
  <c r="H16" i="1"/>
  <c r="G33" i="2" l="1"/>
  <c r="E33" i="2"/>
  <c r="C33" i="2"/>
  <c r="H23" i="1"/>
  <c r="H15" i="2" l="1"/>
  <c r="H14" i="2" s="1"/>
  <c r="H33" i="2" s="1"/>
</calcChain>
</file>

<file path=xl/sharedStrings.xml><?xml version="1.0" encoding="utf-8"?>
<sst xmlns="http://schemas.openxmlformats.org/spreadsheetml/2006/main" count="545" uniqueCount="121">
  <si>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</si>
  <si>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</si>
  <si>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</si>
  <si>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</si>
  <si>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</si>
  <si>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</si>
  <si>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</si>
  <si>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</si>
  <si>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</si>
  <si>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</si>
  <si>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</si>
  <si>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</si>
  <si>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</si>
  <si>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</si>
  <si>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</si>
  <si>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</si>
  <si>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</si>
  <si>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t>от тях: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</si>
  <si>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</si>
  <si>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</si>
  <si>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</si>
  <si>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</si>
  <si>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1100.01.01 - Бюджетна програма  "Принос за формиране на политики на НАТО, обща външна политика и политика на сигурност на ЕС и участие на България в ОССЕ"</t>
  </si>
  <si>
    <t xml:space="preserve">   Вноски на Република България в Европейския механизъм за подкрепа на мира и други международни организации</t>
  </si>
  <si>
    <t xml:space="preserve">   Граждански бюджет на НАТО</t>
  </si>
  <si>
    <t xml:space="preserve">   Пенсионен фонд за цивилни служители на НАТО</t>
  </si>
  <si>
    <t>1100.01.02 - Бюджетна програма "Европейска политика. Регионално и двустранно сътрудничество с държавите от ЮИЕ. Двустранни отножения с държавите-членки на ЕС, ЕИП, ЕАСТ и с Обединеното Кралство"</t>
  </si>
  <si>
    <t xml:space="preserve">Разходи по бюджетната </t>
  </si>
  <si>
    <t>програма</t>
  </si>
  <si>
    <t>Участие във Фонда за сътрудничество на ЦЕИ и членски внос за участие в други международни организации</t>
  </si>
  <si>
    <t>1100.01.03 - Бюджетна програма "Многостранно сътрудничество и глобални политики"</t>
  </si>
  <si>
    <t xml:space="preserve">    Членски внос в бюджета на Съвета на Европа, редовния бюджет на ООН, Организацията на Северноатлантическия договор и за участие в други международни организации</t>
  </si>
  <si>
    <t xml:space="preserve">   Пътна карта за подготовка на България за членство в ОИСР</t>
  </si>
  <si>
    <t xml:space="preserve">   Вноска към ОИСР съгласно условията на пътната карта за присъединяване на България, приета от ОИСР</t>
  </si>
  <si>
    <t xml:space="preserve">   Участие на България в Комитета по помощ за развитие</t>
  </si>
  <si>
    <t>1100.01.04 - Бюджетна програма "Двустранни отношения с държави извън ЕС и ЕИП"</t>
  </si>
  <si>
    <t xml:space="preserve">   Членски внос в международни организации</t>
  </si>
  <si>
    <t>1100.01.05 -Бюджетна програма "Консулска дипломация и управление на кризи"</t>
  </si>
  <si>
    <t>1100.01.06 - Бюджетна програма "Международно сътрудничество за развитие и хуманитарна помощ"</t>
  </si>
  <si>
    <t xml:space="preserve">   Официална помощ за развитие и хуманитарна помощ</t>
  </si>
  <si>
    <t>1100.01.07 - Бюджетна програма "Изграждане на позитивен образ на България зад граница и подкрепа за българските общности, организации и инициативи на българите в чужбина"</t>
  </si>
  <si>
    <t>1100.01.08 - Бюджетна програма "Осигуряване на прозрачност и общественна подкрепа за външната политика"</t>
  </si>
  <si>
    <t>1100.01.09 - Бюджетна програма "Обучение и професионална квалификация на служителите в дипломатическата служба"</t>
  </si>
  <si>
    <t>1100.01.10 - Бюджетна програма "Ефективно функциониране на външнополитическата дейност"</t>
  </si>
  <si>
    <t>1100.01.11 - Бюджетна програма  Бюджетна програма "Администриране и осигуряване на дейността на Централно управление на МВнР"</t>
  </si>
  <si>
    <t>1100.01.12 - Бюджетна програма "Администриране и осигуряване на дейността на задграничните представителства"</t>
  </si>
  <si>
    <t>1100.02.01 -Бюджетна програма "Публична дипломация"</t>
  </si>
  <si>
    <t>1100.02.02 - Бюджетна програма "Културна дипломация"</t>
  </si>
  <si>
    <t>1100.03.01 - Бюджетна програма "Подкрепа за българските общности и лицата с българско самосъзнание зад граница; съхраняване на българското културно-историческо наследство"</t>
  </si>
  <si>
    <t>Общо разходи по бюджетните програми на ПРБ</t>
  </si>
  <si>
    <t>1100.01.00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</si>
  <si>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Активната двустранна и многостранна дипломация</t>
    </r>
  </si>
  <si>
    <t>1100.01.01</t>
  </si>
  <si>
    <t>Бюджетна програма  "Принос за формиране на политики на НАТО, обща външна политика и политика на сигурностна на ЕС и участие на България в ОССЕ"</t>
  </si>
  <si>
    <t>1100.01.02</t>
  </si>
  <si>
    <t>Бюджетна програма "Европейска политика. Регионално и двустранно сътрудничество с държавите от ЮИЕ. Двустранни отношения с държавите-членки на ЕС, ЕИП, ЕАСТ и с Обединеното Кралство"</t>
  </si>
  <si>
    <t>1100.01.03</t>
  </si>
  <si>
    <t>Бюджетна програма "Многостранно сътрудничество и глобални политики"</t>
  </si>
  <si>
    <t>1100.01.04</t>
  </si>
  <si>
    <t>Бюджетна програма "Двустранни отношения с държави извън ЕС и ЕИП"</t>
  </si>
  <si>
    <t>1100.01.05</t>
  </si>
  <si>
    <t>Бюджетна програма "Консулска дипломация и управление на кризи"</t>
  </si>
  <si>
    <t>1100.01.06</t>
  </si>
  <si>
    <t>Бюджетна програма "Международно сътрудничество за развитие и хуманитарна помощ"</t>
  </si>
  <si>
    <t>1100.01.07</t>
  </si>
  <si>
    <t>Бюджетна програма "Изграждане на позитивен образ на България зад граница и подкрепа за българските общности, организации и инициативи на българите в чужбина"</t>
  </si>
  <si>
    <t>1100.01.08</t>
  </si>
  <si>
    <t>Бюджетна програма "Осигуряване на прозрачност и общественна подкрепа за външната политика"</t>
  </si>
  <si>
    <t>1100.01.09</t>
  </si>
  <si>
    <t>Бюджетна програма "Обучение и професионална квалификация на служителите в дипломатическата служба"</t>
  </si>
  <si>
    <t>1100.01.10</t>
  </si>
  <si>
    <t>Бюджетна програма "Ефективно функциониране на външнополитическата дейност"</t>
  </si>
  <si>
    <t>1100.01.11</t>
  </si>
  <si>
    <t>Бюджетна програма "Администриране и осигуряване на дейността на Централно управление на МВнР"</t>
  </si>
  <si>
    <t>1100.01.12</t>
  </si>
  <si>
    <t>Бюджетна програма "Администриране и осигуряване на дейността на задграничните представителства"</t>
  </si>
  <si>
    <t>1100.02.00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</si>
  <si>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публичната дипломация и публичните дейности в подкрепа на целите на външната политика</t>
    </r>
  </si>
  <si>
    <t>1100.02.01</t>
  </si>
  <si>
    <t>Бюджетна програма "Публична дипломация"</t>
  </si>
  <si>
    <t>1100.02.02</t>
  </si>
  <si>
    <t>Бюджетна програма "Културна дипломация"</t>
  </si>
  <si>
    <t>1100.03.00</t>
  </si>
  <si>
    <t>Политика в областта на подкрепата на българските общности и лицата с българско самосъзнание зад граница</t>
  </si>
  <si>
    <t>1100.03.01</t>
  </si>
  <si>
    <t>Бюджетна програма "Подкрепа за българските общности и лицата с българско самосъзнание зад граница; съхраняване на българското културно-историческо наследство"</t>
  </si>
  <si>
    <t>Дейности по изграждане на институционален капацитет на Дипломатически институт към Министерството на външните работи и европейската интеграция /МВнРЕИ/ на Република Молдова</t>
  </si>
  <si>
    <t xml:space="preserve">Специализиран семинар по "Енергийна и климатична дипломация" за представители на държавите от Западните Балгани и Черноморско-Каспийския регион" </t>
  </si>
  <si>
    <t>Програма за подкрепа на организации на български общности в чужбина</t>
  </si>
  <si>
    <t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t>
  </si>
  <si>
    <t>Национална програма с инициативи за отбелязване през 2024 г. на 20-ата годишнина от членството на Република България в НАТО</t>
  </si>
  <si>
    <t>Дейности по присъединяване на България към ОИСР в изпълнение на Националната пътна карта с дейности по сътрудничеството на Република България н Организацията за икономическо сътрудничество и развитие /ОИСР/ за тригодишния период от 2023 г. до 2025 г.</t>
  </si>
  <si>
    <t>Предоставени текущи и капиталови трансфери за чужбина:</t>
  </si>
  <si>
    <t>Издръжка:</t>
  </si>
  <si>
    <t>В подкрепа на българските общности в чужбина с цел съхраняване и разпространение на родната култура, език, традиции и самосъзнание сред българите по света.</t>
  </si>
  <si>
    <t>Членски внос:</t>
  </si>
  <si>
    <t xml:space="preserve">   Членски внос:</t>
  </si>
  <si>
    <t>Подпомагане на българските общности, организации и инициативи на българите в чужбина (подпомагане на българските медии)</t>
  </si>
  <si>
    <t>Оказване на съдействие на изпаднали в беда български граждани в чужбина</t>
  </si>
  <si>
    <t>Разходи за членство в Европейската мрежа на културните институти EUNIC (European Union National Institutes for Culture)</t>
  </si>
  <si>
    <t>Персонал (администиране по ОПР)</t>
  </si>
  <si>
    <t>Издръжка (администиране по ОПР)</t>
  </si>
  <si>
    <t>Персонал (администрирани текущи и капиталови трансфери за чужбина)</t>
  </si>
  <si>
    <t>Персонал (администриране на текущи и капиталови трансфери за чужбина - Дипломатически институт)</t>
  </si>
  <si>
    <t>Специализиран семинар по "Енергийна и климатична дипломация" за представители на държавите от Западните Балгани и Черноморско-Каспийския регион" - Дипломатически институт</t>
  </si>
  <si>
    <t>Дейности по изграждане на институционален капацитет на Дипломатически институт към Министерството на външните работи и европейската интеграция /МВнРЕИ/ на Република Молдова  - Дипломатически институт</t>
  </si>
  <si>
    <t>ЧЛЕНСКИ ВНОС:</t>
  </si>
  <si>
    <t>ИЗДРЪЖКА:</t>
  </si>
  <si>
    <t>ПРЕДОСТАВЕНИ ТЕКУЩИ И КАПИТАЛОВИ ТРАНСФЕРИ ЗА ЧУЖБИНА:</t>
  </si>
  <si>
    <t>ПЕРСОНАЛ:</t>
  </si>
  <si>
    <t>Закон 2025</t>
  </si>
  <si>
    <t>Уточнен план 2025 г.</t>
  </si>
  <si>
    <t>31 март 2025 г.</t>
  </si>
  <si>
    <t>30 юни 2025 г.</t>
  </si>
  <si>
    <t>30 септември 2025 г.</t>
  </si>
  <si>
    <t>31 декември 2025 г.</t>
  </si>
  <si>
    <t>на Министерство на външните работи към 31.12.2025 г.</t>
  </si>
  <si>
    <t>към 31.12. 2025 г.</t>
  </si>
  <si>
    <t>към 31.12.2025 г.</t>
  </si>
  <si>
    <t>Адаптация на ГК на НАТО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</si>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</sst>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/>
    <xf numFmtId="3" fontId="2" fillId="2" borderId="6" xfId="0" applyNumberFormat="1" applyFont="1" applyFill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Fill="1"/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1" fillId="0" borderId="0" xfId="0" applyNumberFormat="1" applyFont="1"/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3" fontId="0" fillId="0" borderId="0" xfId="0" applyNumberFormat="1"/>
    <xf numFmtId="3" fontId="2" fillId="0" borderId="6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wrapText="1"/>
    </xf>
    <xf numFmtId="3" fontId="2" fillId="0" borderId="6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1"/>
    </xf>
    <xf numFmtId="3" fontId="9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2" fillId="0" borderId="8" xfId="0" quotePrefix="1" applyNumberFormat="1" applyFont="1" applyBorder="1" applyAlignment="1">
      <alignment horizontal="center" vertical="center" wrapText="1"/>
    </xf>
    <xf numFmtId="3" fontId="2" fillId="0" borderId="5" xfId="0" quotePrefix="1" applyNumberFormat="1" applyFont="1" applyBorder="1" applyAlignment="1">
      <alignment horizontal="center" vertical="center" wrapText="1"/>
    </xf>
    <xf numFmtId="3" fontId="2" fillId="0" borderId="4" xfId="0" quotePrefix="1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0" fontId="5" fillId="0" borderId="2" xfId="0" applyFont="1" applyBorder="1" applyAlignment="1">
      <alignment horizontal="justify" vertical="justify" wrapText="1"/>
    </xf>
    <xf numFmtId="0" fontId="5" fillId="0" borderId="3" xfId="0" applyFont="1" applyBorder="1" applyAlignment="1">
      <alignment horizontal="justify" vertical="justify" wrapText="1"/>
    </xf>
    <xf numFmtId="0" fontId="4" fillId="0" borderId="10" xfId="0" applyFont="1" applyBorder="1" applyAlignment="1">
      <alignment horizontal="center" vertical="center"/>
    </xf>
    <xf numFmtId="0" fontId="7" fillId="0" borderId="0" xfId="0" quotePrefix="1" applyFont="1" applyAlignment="1">
      <alignment horizontal="left" wrapText="1"/>
    </xf>
    <xf numFmtId="0" fontId="7" fillId="0" borderId="0" xfId="0" applyFont="1" applyAlignment="1">
      <alignment horizontal="left" wrapText="1"/>
    </xf>
    <xf numFmtId="3" fontId="1" fillId="3" borderId="6" xfId="0" applyNumberFormat="1" applyFont="1" applyFill="1" applyBorder="1" applyAlignment="1">
      <alignment horizontal="right" vertical="center" wrapText="1"/>
    </xf>
    <xf numFmtId="0" fontId="0" fillId="3" borderId="0" xfId="0" applyFill="1"/>
  </cellXfs>
  <cellStyles count="3">
    <cellStyle name="Normal" xfId="0" builtinId="0"/>
    <cellStyle name="Normal 2" xfId="2" xr:uid="{764E51D6-8899-482E-A18D-67528DF127DF}"/>
    <cellStyle name="Normal 3" xfId="1" xr:uid="{19CD5E8F-99F2-4880-A054-2167B22609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topLeftCell="A19" zoomScale="115" zoomScaleNormal="115" workbookViewId="0">
      <selection activeCell="M30" sqref="M30"/>
    </sheetView>
  </sheetViews>
  <sheetFormatPr defaultRowHeight="12.75" x14ac:dyDescent="0.2"/>
  <cols>
    <col min="1" max="1" width="15" customWidth="1"/>
    <col min="2" max="2" width="40" customWidth="1"/>
    <col min="3" max="3" width="13.83203125" style="30" customWidth="1"/>
    <col min="4" max="4" width="16.3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1" spans="1:8" x14ac:dyDescent="0.2">
      <c r="C1"/>
    </row>
    <row r="2" spans="1:8" x14ac:dyDescent="0.2">
      <c r="C2"/>
    </row>
    <row r="3" spans="1:8" ht="42" customHeight="1" x14ac:dyDescent="0.2">
      <c r="A3" s="46" t="s">
        <v>14</v>
      </c>
      <c r="B3" s="46"/>
      <c r="C3" s="46"/>
      <c r="D3" s="46"/>
      <c r="E3" s="46"/>
      <c r="F3" s="46"/>
      <c r="G3" s="46"/>
      <c r="H3" s="46"/>
    </row>
    <row r="4" spans="1:8" ht="15.75" x14ac:dyDescent="0.2">
      <c r="A4" s="47" t="s">
        <v>116</v>
      </c>
      <c r="B4" s="47"/>
      <c r="C4" s="47"/>
      <c r="D4" s="47"/>
      <c r="E4" s="47"/>
      <c r="F4" s="47"/>
      <c r="G4" s="47"/>
      <c r="H4" s="47"/>
    </row>
    <row r="5" spans="1:8" x14ac:dyDescent="0.2">
      <c r="A5" s="48" t="s">
        <v>18</v>
      </c>
      <c r="B5" s="49"/>
      <c r="C5" s="49"/>
      <c r="D5" s="49"/>
      <c r="E5" s="49"/>
      <c r="F5" s="49"/>
      <c r="G5" s="49"/>
      <c r="H5" s="49"/>
    </row>
    <row r="6" spans="1:8" ht="15.75" x14ac:dyDescent="0.2">
      <c r="A6" s="7"/>
      <c r="C6"/>
    </row>
    <row r="7" spans="1:8" ht="15.75" x14ac:dyDescent="0.2">
      <c r="A7" s="47" t="s">
        <v>20</v>
      </c>
      <c r="B7" s="47"/>
      <c r="C7" s="47"/>
      <c r="D7" s="47"/>
      <c r="E7" s="47"/>
      <c r="F7" s="47"/>
      <c r="G7" s="47"/>
      <c r="H7" s="47"/>
    </row>
    <row r="8" spans="1:8" ht="15.75" x14ac:dyDescent="0.2">
      <c r="A8" s="47" t="s">
        <v>118</v>
      </c>
      <c r="B8" s="47"/>
      <c r="C8" s="47"/>
      <c r="D8" s="47"/>
      <c r="E8" s="47"/>
      <c r="F8" s="47"/>
      <c r="G8" s="47"/>
      <c r="H8" s="47"/>
    </row>
    <row r="9" spans="1:8" x14ac:dyDescent="0.2">
      <c r="A9" s="49" t="s">
        <v>19</v>
      </c>
      <c r="B9" s="49"/>
      <c r="C9" s="49"/>
      <c r="D9" s="49"/>
      <c r="E9" s="49"/>
      <c r="F9" s="49"/>
      <c r="G9" s="49"/>
      <c r="H9" s="49"/>
    </row>
    <row r="10" spans="1:8" ht="13.5" thickBot="1" x14ac:dyDescent="0.25">
      <c r="A10" s="8" t="s">
        <v>3</v>
      </c>
      <c r="C10"/>
      <c r="H10" s="11" t="s">
        <v>3</v>
      </c>
    </row>
    <row r="11" spans="1:8" ht="12.75" customHeight="1" x14ac:dyDescent="0.2">
      <c r="A11" s="40" t="s">
        <v>15</v>
      </c>
      <c r="B11" s="43" t="s">
        <v>21</v>
      </c>
      <c r="C11" s="53" t="s">
        <v>110</v>
      </c>
      <c r="D11" s="50" t="s">
        <v>111</v>
      </c>
      <c r="E11" s="9" t="s">
        <v>4</v>
      </c>
      <c r="F11" s="9" t="s">
        <v>4</v>
      </c>
      <c r="G11" s="9" t="s">
        <v>4</v>
      </c>
      <c r="H11" s="9" t="s">
        <v>4</v>
      </c>
    </row>
    <row r="12" spans="1:8" x14ac:dyDescent="0.2">
      <c r="A12" s="41"/>
      <c r="B12" s="44"/>
      <c r="C12" s="54"/>
      <c r="D12" s="51"/>
      <c r="E12" s="1" t="s">
        <v>5</v>
      </c>
      <c r="F12" s="1" t="s">
        <v>5</v>
      </c>
      <c r="G12" s="1" t="s">
        <v>5</v>
      </c>
      <c r="H12" s="1" t="s">
        <v>5</v>
      </c>
    </row>
    <row r="13" spans="1:8" ht="26.25" thickBot="1" x14ac:dyDescent="0.25">
      <c r="A13" s="42"/>
      <c r="B13" s="45"/>
      <c r="C13" s="55"/>
      <c r="D13" s="52"/>
      <c r="E13" s="10" t="s">
        <v>112</v>
      </c>
      <c r="F13" s="2" t="s">
        <v>113</v>
      </c>
      <c r="G13" s="2" t="s">
        <v>114</v>
      </c>
      <c r="H13" s="2" t="s">
        <v>115</v>
      </c>
    </row>
    <row r="14" spans="1:8" ht="39" thickBot="1" x14ac:dyDescent="0.25">
      <c r="A14" s="31" t="s">
        <v>50</v>
      </c>
      <c r="B14" s="33" t="s">
        <v>51</v>
      </c>
      <c r="C14" s="31">
        <f>C15+C16+C17++C18+C19+C20+C21+C22+C23+C24+C25+C26</f>
        <v>220540400</v>
      </c>
      <c r="D14" s="31">
        <f>D15+D16+D17++D18+D19+D20+D21+D22+D23+D24+D25+D26</f>
        <v>222676132</v>
      </c>
      <c r="E14" s="31">
        <f>E15+E16+E17++E18+E19+E20+E21+E22+E23+E24+E25+E26</f>
        <v>60563003</v>
      </c>
      <c r="F14" s="31">
        <f t="shared" ref="F14:H14" si="0">F15+F16+F17++F18+F19+F20+F21+F22+F23+F24+F25+F26</f>
        <v>120858643</v>
      </c>
      <c r="G14" s="31">
        <f t="shared" si="0"/>
        <v>168446381</v>
      </c>
      <c r="H14" s="31">
        <f t="shared" si="0"/>
        <v>0</v>
      </c>
    </row>
    <row r="15" spans="1:8" ht="64.5" thickBot="1" x14ac:dyDescent="0.25">
      <c r="A15" s="21" t="s">
        <v>52</v>
      </c>
      <c r="B15" s="34" t="s">
        <v>53</v>
      </c>
      <c r="C15" s="21">
        <f>+Програми!C23</f>
        <v>10241500</v>
      </c>
      <c r="D15" s="21">
        <f>+Програми!D23</f>
        <v>10241500</v>
      </c>
      <c r="E15" s="21">
        <f>+Програми!E23</f>
        <v>7828975</v>
      </c>
      <c r="F15" s="21">
        <f>+Програми!F23</f>
        <v>19226122</v>
      </c>
      <c r="G15" s="21">
        <f>+Програми!G23</f>
        <v>17775063</v>
      </c>
      <c r="H15" s="21">
        <f>+Програми!H23</f>
        <v>0</v>
      </c>
    </row>
    <row r="16" spans="1:8" ht="77.25" thickBot="1" x14ac:dyDescent="0.25">
      <c r="A16" s="21" t="s">
        <v>54</v>
      </c>
      <c r="B16" s="34" t="s">
        <v>55</v>
      </c>
      <c r="C16" s="21">
        <f>+Програми!C43</f>
        <v>481800</v>
      </c>
      <c r="D16" s="21">
        <f>+Програми!D43</f>
        <v>481800</v>
      </c>
      <c r="E16" s="21">
        <f>+Програми!E43</f>
        <v>50936</v>
      </c>
      <c r="F16" s="21">
        <f>+Програми!F43</f>
        <v>380107</v>
      </c>
      <c r="G16" s="21">
        <f>+Програми!G43</f>
        <v>418815</v>
      </c>
      <c r="H16" s="21">
        <f>+Програми!H43</f>
        <v>0</v>
      </c>
    </row>
    <row r="17" spans="1:10" ht="26.25" thickBot="1" x14ac:dyDescent="0.25">
      <c r="A17" s="21" t="s">
        <v>56</v>
      </c>
      <c r="B17" s="34" t="s">
        <v>57</v>
      </c>
      <c r="C17" s="21">
        <v>24861800</v>
      </c>
      <c r="D17" s="21">
        <f>+Програми!D66</f>
        <v>24891137</v>
      </c>
      <c r="E17" s="21">
        <f>+Програми!E66</f>
        <v>8339421</v>
      </c>
      <c r="F17" s="21">
        <f>+Програми!F66</f>
        <v>12579344</v>
      </c>
      <c r="G17" s="21">
        <f>+Програми!G66</f>
        <v>20140447</v>
      </c>
      <c r="H17" s="21">
        <f>+Програми!H66</f>
        <v>0</v>
      </c>
    </row>
    <row r="18" spans="1:10" ht="26.25" thickBot="1" x14ac:dyDescent="0.25">
      <c r="A18" s="21" t="s">
        <v>58</v>
      </c>
      <c r="B18" s="34" t="s">
        <v>59</v>
      </c>
      <c r="C18" s="21">
        <f>+Програми!C86</f>
        <v>210000</v>
      </c>
      <c r="D18" s="21">
        <f>+Програми!D86</f>
        <v>210000</v>
      </c>
      <c r="E18" s="21">
        <f>+Програми!E86</f>
        <v>35301</v>
      </c>
      <c r="F18" s="21">
        <f>+Програми!F86</f>
        <v>133052</v>
      </c>
      <c r="G18" s="21">
        <f>+Програми!G86</f>
        <v>163116</v>
      </c>
      <c r="H18" s="21">
        <f>+Програми!H86</f>
        <v>0</v>
      </c>
    </row>
    <row r="19" spans="1:10" ht="26.25" thickBot="1" x14ac:dyDescent="0.25">
      <c r="A19" s="21" t="s">
        <v>60</v>
      </c>
      <c r="B19" s="34" t="s">
        <v>61</v>
      </c>
      <c r="C19" s="21">
        <f>+Програми!C104</f>
        <v>385000</v>
      </c>
      <c r="D19" s="21">
        <f>+Програми!D104</f>
        <v>385000</v>
      </c>
      <c r="E19" s="21">
        <f>+Програми!E104</f>
        <v>17888</v>
      </c>
      <c r="F19" s="21">
        <f>+Програми!F104</f>
        <v>158533</v>
      </c>
      <c r="G19" s="21">
        <f>+Програми!G104</f>
        <v>300526</v>
      </c>
      <c r="H19" s="21">
        <f>+Програми!H104</f>
        <v>0</v>
      </c>
    </row>
    <row r="20" spans="1:10" ht="39" thickBot="1" x14ac:dyDescent="0.25">
      <c r="A20" s="21" t="s">
        <v>62</v>
      </c>
      <c r="B20" s="34" t="s">
        <v>63</v>
      </c>
      <c r="C20" s="21">
        <v>6844500</v>
      </c>
      <c r="D20" s="21">
        <f>+Програми!D125</f>
        <v>6748876</v>
      </c>
      <c r="E20" s="21">
        <f>+Програми!E125</f>
        <v>1098622</v>
      </c>
      <c r="F20" s="21">
        <f>+Програми!F125</f>
        <v>2338933</v>
      </c>
      <c r="G20" s="21">
        <f>+Програми!G125</f>
        <v>2758417</v>
      </c>
      <c r="H20" s="21">
        <f>+Програми!H125</f>
        <v>0</v>
      </c>
    </row>
    <row r="21" spans="1:10" ht="64.5" thickBot="1" x14ac:dyDescent="0.25">
      <c r="A21" s="21" t="s">
        <v>64</v>
      </c>
      <c r="B21" s="34" t="s">
        <v>65</v>
      </c>
      <c r="C21" s="21">
        <f>+Програми!C146</f>
        <v>0</v>
      </c>
      <c r="D21" s="21">
        <f>+Програми!D146</f>
        <v>0</v>
      </c>
      <c r="E21" s="21">
        <f>+Програми!E146</f>
        <v>-6438</v>
      </c>
      <c r="F21" s="21">
        <f>+Програми!F134</f>
        <v>-5944</v>
      </c>
      <c r="G21" s="21">
        <f>+Програми!G146</f>
        <v>-6257</v>
      </c>
      <c r="H21" s="21">
        <f>+Програми!H146</f>
        <v>0</v>
      </c>
    </row>
    <row r="22" spans="1:10" ht="39" thickBot="1" x14ac:dyDescent="0.25">
      <c r="A22" s="21" t="s">
        <v>66</v>
      </c>
      <c r="B22" s="34" t="s">
        <v>67</v>
      </c>
      <c r="C22" s="21">
        <f>+Програми!C166</f>
        <v>110000</v>
      </c>
      <c r="D22" s="21">
        <f>+Програми!D166</f>
        <v>110000</v>
      </c>
      <c r="E22" s="21">
        <f>+Програми!E166</f>
        <v>30025</v>
      </c>
      <c r="F22" s="21">
        <f>+Програми!F166</f>
        <v>95069</v>
      </c>
      <c r="G22" s="21">
        <f>+Програми!G166</f>
        <v>139059</v>
      </c>
      <c r="H22" s="21">
        <f>+Програми!H166</f>
        <v>0</v>
      </c>
    </row>
    <row r="23" spans="1:10" ht="51.75" thickBot="1" x14ac:dyDescent="0.25">
      <c r="A23" s="21" t="s">
        <v>68</v>
      </c>
      <c r="B23" s="34" t="s">
        <v>69</v>
      </c>
      <c r="C23" s="21">
        <v>25000</v>
      </c>
      <c r="D23" s="21">
        <f>+Програми!D184</f>
        <v>25000</v>
      </c>
      <c r="E23" s="21">
        <f>+Програми!E184</f>
        <v>9586</v>
      </c>
      <c r="F23" s="21">
        <f>+Програми!F184</f>
        <v>42876</v>
      </c>
      <c r="G23" s="21">
        <f>+Програми!G184</f>
        <v>79726</v>
      </c>
      <c r="H23" s="21">
        <f>+Програми!H184</f>
        <v>0</v>
      </c>
    </row>
    <row r="24" spans="1:10" ht="39" thickBot="1" x14ac:dyDescent="0.25">
      <c r="A24" s="21" t="s">
        <v>70</v>
      </c>
      <c r="B24" s="34" t="s">
        <v>71</v>
      </c>
      <c r="C24" s="21">
        <v>460000</v>
      </c>
      <c r="D24" s="21">
        <f>+Програми!D202</f>
        <v>379048</v>
      </c>
      <c r="E24" s="21">
        <f>+Програми!E202</f>
        <v>182040</v>
      </c>
      <c r="F24" s="21">
        <f>+Програми!F202</f>
        <v>333055</v>
      </c>
      <c r="G24" s="21">
        <f>+Програми!G202</f>
        <v>568198</v>
      </c>
      <c r="H24" s="21">
        <f>+Програми!H202</f>
        <v>0</v>
      </c>
    </row>
    <row r="25" spans="1:10" ht="39" thickBot="1" x14ac:dyDescent="0.25">
      <c r="A25" s="21" t="s">
        <v>72</v>
      </c>
      <c r="B25" s="34" t="s">
        <v>73</v>
      </c>
      <c r="C25" s="21">
        <v>47063000</v>
      </c>
      <c r="D25" s="21">
        <f>+Програми!D220</f>
        <v>47064884</v>
      </c>
      <c r="E25" s="21">
        <f>+Програми!E220</f>
        <v>11160740</v>
      </c>
      <c r="F25" s="21">
        <f>+Програми!F220</f>
        <v>21600092</v>
      </c>
      <c r="G25" s="21">
        <f>+Програми!G220</f>
        <v>30950150</v>
      </c>
      <c r="H25" s="21">
        <f>+Програми!H220</f>
        <v>0</v>
      </c>
      <c r="I25" s="63"/>
      <c r="J25" s="30"/>
    </row>
    <row r="26" spans="1:10" ht="38.25" customHeight="1" thickBot="1" x14ac:dyDescent="0.25">
      <c r="A26" s="21" t="s">
        <v>74</v>
      </c>
      <c r="B26" s="34" t="s">
        <v>75</v>
      </c>
      <c r="C26" s="21">
        <v>129857800</v>
      </c>
      <c r="D26" s="21">
        <f>+Програми!D241</f>
        <v>132138887</v>
      </c>
      <c r="E26" s="21">
        <f>+Програми!E241</f>
        <v>31815907</v>
      </c>
      <c r="F26" s="21">
        <f>+Програми!F241</f>
        <v>63977404</v>
      </c>
      <c r="G26" s="21">
        <f>+Програми!G241</f>
        <v>95159121</v>
      </c>
      <c r="H26" s="21">
        <f>+Програми!H241</f>
        <v>0</v>
      </c>
    </row>
    <row r="27" spans="1:10" ht="39" customHeight="1" thickBot="1" x14ac:dyDescent="0.25">
      <c r="A27" s="31" t="s">
        <v>76</v>
      </c>
      <c r="B27" s="33" t="s">
        <v>77</v>
      </c>
      <c r="C27" s="31">
        <f>+C28+C29</f>
        <v>1755800</v>
      </c>
      <c r="D27" s="31">
        <f>+D28+D29</f>
        <v>1755800</v>
      </c>
      <c r="E27" s="31">
        <f t="shared" ref="E27:H27" si="1">+E28+E29</f>
        <v>379351</v>
      </c>
      <c r="F27" s="31">
        <f t="shared" si="1"/>
        <v>858885</v>
      </c>
      <c r="G27" s="31">
        <f t="shared" si="1"/>
        <v>1378809</v>
      </c>
      <c r="H27" s="31">
        <f t="shared" si="1"/>
        <v>0</v>
      </c>
    </row>
    <row r="28" spans="1:10" ht="26.25" thickBot="1" x14ac:dyDescent="0.25">
      <c r="A28" s="21" t="s">
        <v>78</v>
      </c>
      <c r="B28" s="34" t="s">
        <v>79</v>
      </c>
      <c r="C28" s="21">
        <f>+Програми!C267</f>
        <v>1136600</v>
      </c>
      <c r="D28" s="21">
        <f>+Програми!D267</f>
        <v>1136600</v>
      </c>
      <c r="E28" s="21">
        <f>+Програми!E267</f>
        <v>245937</v>
      </c>
      <c r="F28" s="21">
        <f>+Програми!F267</f>
        <v>559123</v>
      </c>
      <c r="G28" s="21">
        <f>+Програми!G267</f>
        <v>917860</v>
      </c>
      <c r="H28" s="21">
        <f>+Програми!H267</f>
        <v>0</v>
      </c>
    </row>
    <row r="29" spans="1:10" ht="26.25" thickBot="1" x14ac:dyDescent="0.25">
      <c r="A29" s="21" t="s">
        <v>80</v>
      </c>
      <c r="B29" s="34" t="s">
        <v>81</v>
      </c>
      <c r="C29" s="21">
        <f>+Програми!C287</f>
        <v>619200</v>
      </c>
      <c r="D29" s="21">
        <f>+Програми!D287</f>
        <v>619200</v>
      </c>
      <c r="E29" s="21">
        <f>+Програми!E287</f>
        <v>133414</v>
      </c>
      <c r="F29" s="21">
        <f>+Програми!F287</f>
        <v>299762</v>
      </c>
      <c r="G29" s="21">
        <f>+Програми!G287</f>
        <v>460949</v>
      </c>
      <c r="H29" s="21">
        <f>+Програми!H287</f>
        <v>0</v>
      </c>
    </row>
    <row r="30" spans="1:10" ht="52.5" customHeight="1" thickBot="1" x14ac:dyDescent="0.25">
      <c r="A30" s="31" t="s">
        <v>82</v>
      </c>
      <c r="B30" s="33" t="s">
        <v>83</v>
      </c>
      <c r="C30" s="31">
        <f>C31</f>
        <v>1499800</v>
      </c>
      <c r="D30" s="31">
        <f>D31</f>
        <v>1499800</v>
      </c>
      <c r="E30" s="31">
        <f>E31</f>
        <v>277231</v>
      </c>
      <c r="F30" s="31">
        <f t="shared" ref="F30:H30" si="2">F31</f>
        <v>623008</v>
      </c>
      <c r="G30" s="31">
        <f t="shared" si="2"/>
        <v>995369</v>
      </c>
      <c r="H30" s="31">
        <f t="shared" si="2"/>
        <v>0</v>
      </c>
    </row>
    <row r="31" spans="1:10" ht="64.5" thickBot="1" x14ac:dyDescent="0.25">
      <c r="A31" s="21" t="s">
        <v>84</v>
      </c>
      <c r="B31" s="34" t="s">
        <v>85</v>
      </c>
      <c r="C31" s="21">
        <f>+Програми!C308</f>
        <v>1499800</v>
      </c>
      <c r="D31" s="21">
        <f>+Програми!D308</f>
        <v>1499800</v>
      </c>
      <c r="E31" s="21">
        <f>+Програми!E308</f>
        <v>277231</v>
      </c>
      <c r="F31" s="21">
        <f>+Програми!F308</f>
        <v>623008</v>
      </c>
      <c r="G31" s="21">
        <f>+Програми!G308</f>
        <v>995369</v>
      </c>
      <c r="H31" s="21">
        <f>+Програми!H308</f>
        <v>0</v>
      </c>
    </row>
    <row r="32" spans="1:10" ht="13.5" thickBot="1" x14ac:dyDescent="0.25">
      <c r="A32" s="3"/>
      <c r="B32" s="35"/>
      <c r="C32" s="21"/>
      <c r="D32" s="3"/>
      <c r="E32" s="22"/>
      <c r="F32" s="3"/>
      <c r="G32" s="3"/>
      <c r="H32" s="3"/>
    </row>
    <row r="33" spans="1:8" ht="13.5" thickBot="1" x14ac:dyDescent="0.25">
      <c r="A33" s="31"/>
      <c r="B33" s="33" t="s">
        <v>16</v>
      </c>
      <c r="C33" s="31">
        <f t="shared" ref="C33:D33" si="3">+C31+C27+C14</f>
        <v>223796000</v>
      </c>
      <c r="D33" s="31">
        <f t="shared" si="3"/>
        <v>225931732</v>
      </c>
      <c r="E33" s="31">
        <f>+E30+E27+E14</f>
        <v>61219585</v>
      </c>
      <c r="F33" s="31">
        <f t="shared" ref="F33:H33" si="4">+F30+F27+F14</f>
        <v>122340536</v>
      </c>
      <c r="G33" s="31">
        <f t="shared" si="4"/>
        <v>170820559</v>
      </c>
      <c r="H33" s="31">
        <f t="shared" si="4"/>
        <v>0</v>
      </c>
    </row>
    <row r="34" spans="1:8" ht="15.75" x14ac:dyDescent="0.2">
      <c r="A34" s="18"/>
    </row>
    <row r="35" spans="1:8" ht="12.75" customHeight="1" x14ac:dyDescent="0.2">
      <c r="A35" s="13"/>
      <c r="B35" s="13"/>
      <c r="C35" s="13"/>
      <c r="D35" s="13"/>
      <c r="E35" s="13"/>
      <c r="F35" s="13"/>
      <c r="G35" s="13"/>
      <c r="H35" s="13"/>
    </row>
    <row r="36" spans="1:8" s="12" customFormat="1" x14ac:dyDescent="0.2">
      <c r="A36" s="13"/>
      <c r="B36" s="13"/>
      <c r="C36" s="32"/>
      <c r="D36" s="13"/>
      <c r="E36" s="13"/>
      <c r="F36" s="13"/>
      <c r="G36" s="13"/>
      <c r="H36" s="13"/>
    </row>
    <row r="37" spans="1:8" x14ac:dyDescent="0.2">
      <c r="A37" s="13"/>
      <c r="B37" s="13"/>
      <c r="C37" s="32"/>
      <c r="D37" s="13"/>
      <c r="E37" s="13"/>
      <c r="F37" s="13"/>
      <c r="G37" s="13"/>
      <c r="H37" s="13"/>
    </row>
  </sheetData>
  <mergeCells count="10"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XFC369"/>
  <sheetViews>
    <sheetView topLeftCell="A354" zoomScale="115" zoomScaleNormal="115" workbookViewId="0">
      <selection activeCell="M332" sqref="M332"/>
    </sheetView>
  </sheetViews>
  <sheetFormatPr defaultRowHeight="12.75" x14ac:dyDescent="0.2"/>
  <cols>
    <col min="1" max="1" width="2.1640625" style="19" customWidth="1"/>
    <col min="2" max="2" width="51.6640625" style="19" customWidth="1"/>
    <col min="3" max="3" width="15.1640625" style="19" customWidth="1"/>
    <col min="4" max="4" width="14.83203125" style="26" customWidth="1"/>
    <col min="5" max="5" width="16.6640625" style="19" customWidth="1"/>
    <col min="6" max="6" width="15.33203125" style="19" customWidth="1"/>
    <col min="7" max="7" width="16.33203125" style="19" customWidth="1"/>
    <col min="8" max="8" width="17" style="19" customWidth="1"/>
    <col min="9" max="10" width="10.33203125" style="19" bestFit="1" customWidth="1"/>
    <col min="11" max="11" width="16.5" style="19" customWidth="1"/>
    <col min="12" max="16384" width="9.33203125" style="19"/>
  </cols>
  <sheetData>
    <row r="3" spans="2:8" customFormat="1" ht="15.75" x14ac:dyDescent="0.2">
      <c r="B3" s="46" t="s">
        <v>0</v>
      </c>
      <c r="C3" s="46"/>
      <c r="D3" s="46"/>
      <c r="E3" s="46"/>
      <c r="F3" s="46"/>
      <c r="G3" s="46"/>
      <c r="H3" s="46"/>
    </row>
    <row r="4" spans="2:8" customFormat="1" ht="15.75" x14ac:dyDescent="0.2">
      <c r="B4" s="47" t="s">
        <v>117</v>
      </c>
      <c r="C4" s="47"/>
      <c r="D4" s="47"/>
      <c r="E4" s="47"/>
      <c r="F4" s="47"/>
      <c r="G4" s="47"/>
      <c r="H4" s="47"/>
    </row>
    <row r="5" spans="2:8" customFormat="1" ht="13.5" thickBot="1" x14ac:dyDescent="0.25">
      <c r="B5" s="59" t="s">
        <v>1</v>
      </c>
      <c r="C5" s="59"/>
      <c r="D5" s="59"/>
      <c r="E5" s="59"/>
      <c r="F5" s="59"/>
      <c r="G5" s="59"/>
      <c r="H5" s="59"/>
    </row>
    <row r="6" spans="2:8" ht="27" customHeight="1" thickBot="1" x14ac:dyDescent="0.25">
      <c r="B6" s="56" t="s">
        <v>22</v>
      </c>
      <c r="C6" s="57"/>
      <c r="D6" s="57"/>
      <c r="E6" s="57"/>
      <c r="F6" s="57"/>
      <c r="G6" s="57"/>
      <c r="H6" s="58"/>
    </row>
    <row r="7" spans="2:8" ht="12.75" customHeight="1" x14ac:dyDescent="0.2">
      <c r="B7" s="16" t="s">
        <v>2</v>
      </c>
      <c r="C7" s="53" t="s">
        <v>110</v>
      </c>
      <c r="D7" s="50" t="s">
        <v>111</v>
      </c>
      <c r="E7" s="9" t="s">
        <v>4</v>
      </c>
      <c r="F7" s="9" t="s">
        <v>4</v>
      </c>
      <c r="G7" s="9" t="s">
        <v>4</v>
      </c>
      <c r="H7" s="9" t="s">
        <v>4</v>
      </c>
    </row>
    <row r="8" spans="2:8" x14ac:dyDescent="0.2">
      <c r="B8" s="16" t="s">
        <v>3</v>
      </c>
      <c r="C8" s="54"/>
      <c r="D8" s="51"/>
      <c r="E8" s="1" t="s">
        <v>5</v>
      </c>
      <c r="F8" s="1" t="s">
        <v>5</v>
      </c>
      <c r="G8" s="1" t="s">
        <v>5</v>
      </c>
      <c r="H8" s="1" t="s">
        <v>5</v>
      </c>
    </row>
    <row r="9" spans="2:8" ht="41.25" customHeight="1" thickBot="1" x14ac:dyDescent="0.25">
      <c r="B9" s="4"/>
      <c r="C9" s="55"/>
      <c r="D9" s="52"/>
      <c r="E9" s="10" t="s">
        <v>112</v>
      </c>
      <c r="F9" s="2" t="s">
        <v>113</v>
      </c>
      <c r="G9" s="2" t="s">
        <v>114</v>
      </c>
      <c r="H9" s="2" t="s">
        <v>115</v>
      </c>
    </row>
    <row r="10" spans="2:8" ht="13.5" thickBot="1" x14ac:dyDescent="0.25">
      <c r="B10" s="14" t="s">
        <v>6</v>
      </c>
      <c r="C10" s="20">
        <f>+C12+C13+C14</f>
        <v>1170000</v>
      </c>
      <c r="D10" s="20">
        <f t="shared" ref="D10:H10" si="0">+D12+D13+D14</f>
        <v>1170000</v>
      </c>
      <c r="E10" s="20">
        <f t="shared" si="0"/>
        <v>58188</v>
      </c>
      <c r="F10" s="20">
        <f t="shared" si="0"/>
        <v>107043</v>
      </c>
      <c r="G10" s="20">
        <f t="shared" si="0"/>
        <v>172575</v>
      </c>
      <c r="H10" s="20">
        <f t="shared" si="0"/>
        <v>0</v>
      </c>
    </row>
    <row r="11" spans="2:8" ht="13.5" thickBot="1" x14ac:dyDescent="0.25">
      <c r="B11" s="4" t="s">
        <v>7</v>
      </c>
      <c r="C11" s="21"/>
      <c r="D11" s="21"/>
      <c r="E11" s="3"/>
      <c r="F11" s="3"/>
      <c r="G11" s="3"/>
      <c r="H11" s="3"/>
    </row>
    <row r="12" spans="2:8" ht="13.5" thickBot="1" x14ac:dyDescent="0.25">
      <c r="B12" s="5" t="s">
        <v>8</v>
      </c>
      <c r="C12" s="21"/>
      <c r="D12" s="21"/>
      <c r="E12" s="3"/>
      <c r="F12" s="21"/>
      <c r="G12" s="21"/>
      <c r="H12" s="21"/>
    </row>
    <row r="13" spans="2:8" ht="13.5" thickBot="1" x14ac:dyDescent="0.25">
      <c r="B13" s="5" t="s">
        <v>9</v>
      </c>
      <c r="C13" s="21">
        <v>1170000</v>
      </c>
      <c r="D13" s="21">
        <v>1170000</v>
      </c>
      <c r="E13" s="21">
        <v>58188</v>
      </c>
      <c r="F13" s="21">
        <v>107043</v>
      </c>
      <c r="G13" s="21">
        <v>172575</v>
      </c>
      <c r="H13" s="21"/>
    </row>
    <row r="14" spans="2:8" ht="13.5" thickBot="1" x14ac:dyDescent="0.25">
      <c r="B14" s="5" t="s">
        <v>10</v>
      </c>
      <c r="C14" s="21"/>
      <c r="D14" s="21"/>
      <c r="E14" s="3"/>
      <c r="F14" s="3"/>
      <c r="G14" s="3"/>
      <c r="H14" s="3"/>
    </row>
    <row r="15" spans="2:8" ht="13.5" thickBot="1" x14ac:dyDescent="0.25">
      <c r="B15" s="4"/>
      <c r="C15" s="21"/>
      <c r="D15" s="21"/>
      <c r="E15" s="3"/>
      <c r="F15" s="3"/>
      <c r="G15" s="3"/>
      <c r="H15" s="3"/>
    </row>
    <row r="16" spans="2:8" s="23" customFormat="1" ht="26.25" thickBot="1" x14ac:dyDescent="0.25">
      <c r="B16" s="14" t="s">
        <v>11</v>
      </c>
      <c r="C16" s="20">
        <f>+SUM(C17:C22)</f>
        <v>9071500</v>
      </c>
      <c r="D16" s="20">
        <f>+SUM(D17:D22)</f>
        <v>9071500</v>
      </c>
      <c r="E16" s="20">
        <f t="shared" ref="E16:G16" si="1">+SUM(E17:E21)</f>
        <v>7770787</v>
      </c>
      <c r="F16" s="20">
        <f t="shared" si="1"/>
        <v>19119079</v>
      </c>
      <c r="G16" s="20">
        <f t="shared" si="1"/>
        <v>17602488</v>
      </c>
      <c r="H16" s="20">
        <f>+SUM(H19:H21)</f>
        <v>0</v>
      </c>
    </row>
    <row r="17" spans="2:11" ht="13.5" thickBot="1" x14ac:dyDescent="0.25">
      <c r="B17" s="4" t="s">
        <v>17</v>
      </c>
      <c r="C17" s="21"/>
      <c r="D17" s="21"/>
      <c r="E17" s="3"/>
      <c r="F17" s="3"/>
      <c r="G17" s="3"/>
      <c r="H17" s="37"/>
      <c r="I17" s="26"/>
    </row>
    <row r="18" spans="2:11" ht="13.5" thickBot="1" x14ac:dyDescent="0.25">
      <c r="B18" s="4" t="s">
        <v>95</v>
      </c>
      <c r="C18" s="21"/>
      <c r="D18" s="21"/>
      <c r="E18" s="3"/>
      <c r="F18" s="3"/>
      <c r="G18" s="3"/>
      <c r="H18" s="37"/>
      <c r="I18" s="26"/>
    </row>
    <row r="19" spans="2:11" ht="39" thickBot="1" x14ac:dyDescent="0.25">
      <c r="B19" s="29" t="s">
        <v>23</v>
      </c>
      <c r="C19" s="21">
        <v>5566400</v>
      </c>
      <c r="D19" s="21">
        <v>5566400</v>
      </c>
      <c r="E19" s="21">
        <v>5831476</v>
      </c>
      <c r="F19" s="21">
        <v>15747964</v>
      </c>
      <c r="G19" s="62">
        <v>14231400</v>
      </c>
      <c r="H19" s="21"/>
      <c r="I19" s="26"/>
    </row>
    <row r="20" spans="2:11" ht="13.5" thickBot="1" x14ac:dyDescent="0.25">
      <c r="B20" s="29" t="s">
        <v>24</v>
      </c>
      <c r="C20" s="21">
        <v>2929400</v>
      </c>
      <c r="D20" s="21">
        <v>2929400</v>
      </c>
      <c r="E20" s="21">
        <v>1544837</v>
      </c>
      <c r="F20" s="21">
        <v>2976641</v>
      </c>
      <c r="G20" s="21">
        <v>2976641</v>
      </c>
      <c r="H20" s="21"/>
      <c r="K20" s="26"/>
    </row>
    <row r="21" spans="2:11" ht="13.5" thickBot="1" x14ac:dyDescent="0.25">
      <c r="B21" s="29" t="s">
        <v>25</v>
      </c>
      <c r="C21" s="21">
        <v>503900</v>
      </c>
      <c r="D21" s="21">
        <v>503900</v>
      </c>
      <c r="E21" s="3">
        <v>394474</v>
      </c>
      <c r="F21" s="3">
        <v>394474</v>
      </c>
      <c r="G21" s="3">
        <v>394447</v>
      </c>
      <c r="H21" s="3"/>
    </row>
    <row r="22" spans="2:11" ht="13.5" thickBot="1" x14ac:dyDescent="0.25">
      <c r="B22" s="39" t="s">
        <v>119</v>
      </c>
      <c r="C22" s="21">
        <v>71800</v>
      </c>
      <c r="D22" s="21">
        <v>71800</v>
      </c>
      <c r="E22" s="3"/>
      <c r="F22" s="3"/>
      <c r="G22" s="3"/>
      <c r="H22" s="3"/>
    </row>
    <row r="23" spans="2:11" ht="13.5" thickBot="1" x14ac:dyDescent="0.25">
      <c r="B23" s="14" t="s">
        <v>12</v>
      </c>
      <c r="C23" s="20">
        <f>+C16+C10</f>
        <v>10241500</v>
      </c>
      <c r="D23" s="20">
        <f>+D16+D10</f>
        <v>10241500</v>
      </c>
      <c r="E23" s="20">
        <f t="shared" ref="E23:H23" si="2">+E16+E10</f>
        <v>7828975</v>
      </c>
      <c r="F23" s="20">
        <f t="shared" si="2"/>
        <v>19226122</v>
      </c>
      <c r="G23" s="20">
        <f t="shared" si="2"/>
        <v>17775063</v>
      </c>
      <c r="H23" s="20">
        <f t="shared" si="2"/>
        <v>0</v>
      </c>
    </row>
    <row r="24" spans="2:11" ht="13.5" thickBot="1" x14ac:dyDescent="0.25">
      <c r="B24" s="4"/>
      <c r="C24" s="3"/>
      <c r="D24" s="21"/>
      <c r="E24" s="3"/>
      <c r="F24" s="3"/>
      <c r="G24" s="3"/>
      <c r="H24" s="3"/>
    </row>
    <row r="25" spans="2:11" ht="13.5" thickBot="1" x14ac:dyDescent="0.25">
      <c r="B25" s="4" t="s">
        <v>13</v>
      </c>
      <c r="C25" s="6"/>
      <c r="D25" s="24"/>
      <c r="E25" s="6"/>
      <c r="F25" s="6"/>
      <c r="G25" s="6"/>
      <c r="H25" s="6"/>
    </row>
    <row r="26" spans="2:11" x14ac:dyDescent="0.2">
      <c r="B26" s="25"/>
    </row>
    <row r="27" spans="2:11" x14ac:dyDescent="0.2">
      <c r="B27" s="60"/>
      <c r="C27" s="61"/>
      <c r="D27" s="61"/>
      <c r="E27" s="61"/>
      <c r="F27" s="61"/>
      <c r="G27" s="61"/>
      <c r="H27" s="61"/>
    </row>
    <row r="28" spans="2:11" ht="5.25" customHeight="1" thickBot="1" x14ac:dyDescent="0.25">
      <c r="B28" s="61"/>
      <c r="C28" s="61"/>
      <c r="D28" s="61"/>
      <c r="E28" s="61"/>
      <c r="F28" s="61"/>
      <c r="G28" s="61"/>
      <c r="H28" s="61"/>
    </row>
    <row r="29" spans="2:11" ht="37.5" customHeight="1" thickBot="1" x14ac:dyDescent="0.25">
      <c r="B29" s="56" t="s">
        <v>26</v>
      </c>
      <c r="C29" s="57"/>
      <c r="D29" s="57"/>
      <c r="E29" s="57"/>
      <c r="F29" s="57"/>
      <c r="G29" s="57"/>
      <c r="H29" s="58"/>
    </row>
    <row r="30" spans="2:11" ht="12.75" customHeight="1" x14ac:dyDescent="0.2">
      <c r="B30" s="17" t="s">
        <v>27</v>
      </c>
      <c r="C30" s="53" t="s">
        <v>110</v>
      </c>
      <c r="D30" s="50" t="s">
        <v>111</v>
      </c>
      <c r="E30" s="9" t="s">
        <v>4</v>
      </c>
      <c r="F30" s="9" t="s">
        <v>4</v>
      </c>
      <c r="G30" s="9" t="s">
        <v>4</v>
      </c>
      <c r="H30" s="9" t="s">
        <v>4</v>
      </c>
    </row>
    <row r="31" spans="2:11" ht="12.75" customHeight="1" x14ac:dyDescent="0.2">
      <c r="B31" s="17" t="s">
        <v>28</v>
      </c>
      <c r="C31" s="54"/>
      <c r="D31" s="51"/>
      <c r="E31" s="1" t="s">
        <v>5</v>
      </c>
      <c r="F31" s="1" t="s">
        <v>5</v>
      </c>
      <c r="G31" s="1" t="s">
        <v>5</v>
      </c>
      <c r="H31" s="1" t="s">
        <v>5</v>
      </c>
    </row>
    <row r="32" spans="2:11" ht="26.25" thickBot="1" x14ac:dyDescent="0.25">
      <c r="B32" s="4" t="s">
        <v>3</v>
      </c>
      <c r="C32" s="55"/>
      <c r="D32" s="52"/>
      <c r="E32" s="10" t="s">
        <v>112</v>
      </c>
      <c r="F32" s="2" t="s">
        <v>113</v>
      </c>
      <c r="G32" s="2" t="s">
        <v>114</v>
      </c>
      <c r="H32" s="2" t="s">
        <v>115</v>
      </c>
    </row>
    <row r="33" spans="2:8" ht="39.75" customHeight="1" thickBot="1" x14ac:dyDescent="0.25">
      <c r="B33" s="14" t="s">
        <v>6</v>
      </c>
      <c r="C33" s="20">
        <f>+C35+C36+C37</f>
        <v>188000</v>
      </c>
      <c r="D33" s="20">
        <f t="shared" ref="D33:H33" si="3">+D35+D36+D37</f>
        <v>188000</v>
      </c>
      <c r="E33" s="20">
        <f t="shared" si="3"/>
        <v>50936</v>
      </c>
      <c r="F33" s="20">
        <f t="shared" si="3"/>
        <v>86293</v>
      </c>
      <c r="G33" s="20">
        <f t="shared" si="3"/>
        <v>125001</v>
      </c>
      <c r="H33" s="20">
        <f t="shared" si="3"/>
        <v>0</v>
      </c>
    </row>
    <row r="34" spans="2:8" ht="13.5" thickBot="1" x14ac:dyDescent="0.25">
      <c r="B34" s="4" t="s">
        <v>7</v>
      </c>
      <c r="C34" s="21"/>
      <c r="D34" s="21"/>
      <c r="E34" s="3"/>
      <c r="F34" s="3"/>
      <c r="G34" s="3"/>
      <c r="H34" s="3"/>
    </row>
    <row r="35" spans="2:8" ht="13.5" thickBot="1" x14ac:dyDescent="0.25">
      <c r="B35" s="5" t="s">
        <v>8</v>
      </c>
      <c r="C35" s="21"/>
      <c r="D35" s="21"/>
      <c r="E35" s="3"/>
      <c r="F35" s="21">
        <v>8112</v>
      </c>
      <c r="G35" s="21">
        <v>8112</v>
      </c>
      <c r="H35" s="21"/>
    </row>
    <row r="36" spans="2:8" ht="13.5" thickBot="1" x14ac:dyDescent="0.25">
      <c r="B36" s="5" t="s">
        <v>9</v>
      </c>
      <c r="C36" s="21">
        <v>188000</v>
      </c>
      <c r="D36" s="21">
        <v>188000</v>
      </c>
      <c r="E36" s="21">
        <v>50936</v>
      </c>
      <c r="F36" s="21">
        <v>78181</v>
      </c>
      <c r="G36" s="21">
        <v>116889</v>
      </c>
      <c r="H36" s="21"/>
    </row>
    <row r="37" spans="2:8" ht="13.5" thickBot="1" x14ac:dyDescent="0.25">
      <c r="B37" s="5" t="s">
        <v>10</v>
      </c>
      <c r="C37" s="21"/>
      <c r="D37" s="21"/>
      <c r="E37" s="3"/>
      <c r="F37" s="3"/>
      <c r="G37" s="3"/>
      <c r="H37" s="3"/>
    </row>
    <row r="38" spans="2:8" ht="13.5" thickBot="1" x14ac:dyDescent="0.25">
      <c r="B38" s="4"/>
      <c r="C38" s="21"/>
      <c r="D38" s="21"/>
      <c r="E38" s="3"/>
      <c r="F38" s="3"/>
      <c r="G38" s="3"/>
      <c r="H38" s="3"/>
    </row>
    <row r="39" spans="2:8" ht="26.25" thickBot="1" x14ac:dyDescent="0.25">
      <c r="B39" s="14" t="s">
        <v>11</v>
      </c>
      <c r="C39" s="20">
        <f t="shared" ref="C39:H39" si="4">+SUM(C40:C42)</f>
        <v>293800</v>
      </c>
      <c r="D39" s="20">
        <f t="shared" si="4"/>
        <v>293800</v>
      </c>
      <c r="E39" s="20">
        <f t="shared" si="4"/>
        <v>0</v>
      </c>
      <c r="F39" s="20">
        <f t="shared" si="4"/>
        <v>293814</v>
      </c>
      <c r="G39" s="20">
        <f t="shared" si="4"/>
        <v>293814</v>
      </c>
      <c r="H39" s="20">
        <f t="shared" si="4"/>
        <v>0</v>
      </c>
    </row>
    <row r="40" spans="2:8" ht="13.5" thickBot="1" x14ac:dyDescent="0.25">
      <c r="B40" s="5" t="s">
        <v>17</v>
      </c>
      <c r="C40" s="21"/>
      <c r="D40" s="21"/>
      <c r="E40" s="22"/>
      <c r="F40" s="3"/>
      <c r="G40" s="3"/>
      <c r="H40" s="3"/>
    </row>
    <row r="41" spans="2:8" ht="13.5" thickBot="1" x14ac:dyDescent="0.25">
      <c r="B41" s="5" t="s">
        <v>95</v>
      </c>
      <c r="C41" s="21"/>
      <c r="D41" s="21"/>
      <c r="E41" s="22"/>
      <c r="F41" s="3"/>
      <c r="G41" s="3"/>
      <c r="H41" s="3"/>
    </row>
    <row r="42" spans="2:8" ht="37.5" customHeight="1" thickBot="1" x14ac:dyDescent="0.25">
      <c r="B42" s="5" t="s">
        <v>29</v>
      </c>
      <c r="C42" s="21">
        <v>293800</v>
      </c>
      <c r="D42" s="21">
        <v>293800</v>
      </c>
      <c r="E42" s="21"/>
      <c r="F42" s="21">
        <v>293814</v>
      </c>
      <c r="G42" s="21">
        <v>293814</v>
      </c>
      <c r="H42" s="21"/>
    </row>
    <row r="43" spans="2:8" ht="13.5" thickBot="1" x14ac:dyDescent="0.25">
      <c r="B43" s="14" t="s">
        <v>12</v>
      </c>
      <c r="C43" s="20">
        <f t="shared" ref="C43:H43" si="5">+C39+C33</f>
        <v>481800</v>
      </c>
      <c r="D43" s="20">
        <f t="shared" si="5"/>
        <v>481800</v>
      </c>
      <c r="E43" s="20">
        <f t="shared" si="5"/>
        <v>50936</v>
      </c>
      <c r="F43" s="20">
        <f t="shared" si="5"/>
        <v>380107</v>
      </c>
      <c r="G43" s="20">
        <f t="shared" si="5"/>
        <v>418815</v>
      </c>
      <c r="H43" s="20">
        <f t="shared" si="5"/>
        <v>0</v>
      </c>
    </row>
    <row r="44" spans="2:8" ht="13.5" thickBot="1" x14ac:dyDescent="0.25">
      <c r="B44" s="4"/>
      <c r="C44" s="6"/>
      <c r="D44" s="24"/>
      <c r="E44" s="6"/>
      <c r="F44" s="6"/>
      <c r="G44" s="6"/>
      <c r="H44" s="6"/>
    </row>
    <row r="45" spans="2:8" ht="13.5" thickBot="1" x14ac:dyDescent="0.25">
      <c r="B45" s="4" t="s">
        <v>13</v>
      </c>
      <c r="C45" s="6"/>
      <c r="D45" s="24"/>
      <c r="E45" s="6"/>
      <c r="F45" s="6"/>
      <c r="G45" s="6"/>
      <c r="H45" s="6"/>
    </row>
    <row r="46" spans="2:8" x14ac:dyDescent="0.2">
      <c r="B46" s="27"/>
      <c r="C46" s="28"/>
      <c r="D46" s="28"/>
      <c r="E46" s="28"/>
      <c r="F46" s="28"/>
      <c r="G46" s="28"/>
      <c r="H46" s="28"/>
    </row>
    <row r="47" spans="2:8" ht="13.5" thickBot="1" x14ac:dyDescent="0.25">
      <c r="B47" s="27"/>
      <c r="C47" s="28"/>
      <c r="D47" s="28"/>
      <c r="E47" s="28"/>
      <c r="F47" s="28"/>
      <c r="G47" s="28"/>
      <c r="H47" s="28"/>
    </row>
    <row r="48" spans="2:8" ht="13.5" customHeight="1" thickBot="1" x14ac:dyDescent="0.25">
      <c r="B48" s="56" t="s">
        <v>30</v>
      </c>
      <c r="C48" s="57"/>
      <c r="D48" s="57"/>
      <c r="E48" s="57"/>
      <c r="F48" s="57"/>
      <c r="G48" s="57"/>
      <c r="H48" s="58"/>
    </row>
    <row r="49" spans="2:9" ht="12.75" customHeight="1" x14ac:dyDescent="0.2">
      <c r="B49" s="17" t="s">
        <v>27</v>
      </c>
      <c r="C49" s="53" t="s">
        <v>110</v>
      </c>
      <c r="D49" s="50" t="s">
        <v>111</v>
      </c>
      <c r="E49" s="9" t="s">
        <v>4</v>
      </c>
      <c r="F49" s="9" t="s">
        <v>4</v>
      </c>
      <c r="G49" s="9" t="s">
        <v>4</v>
      </c>
      <c r="H49" s="9" t="s">
        <v>4</v>
      </c>
    </row>
    <row r="50" spans="2:9" x14ac:dyDescent="0.2">
      <c r="B50" s="17" t="s">
        <v>28</v>
      </c>
      <c r="C50" s="54"/>
      <c r="D50" s="51"/>
      <c r="E50" s="1" t="s">
        <v>5</v>
      </c>
      <c r="F50" s="1" t="s">
        <v>5</v>
      </c>
      <c r="G50" s="1" t="s">
        <v>5</v>
      </c>
      <c r="H50" s="1" t="s">
        <v>5</v>
      </c>
    </row>
    <row r="51" spans="2:9" ht="26.25" thickBot="1" x14ac:dyDescent="0.25">
      <c r="B51" s="4" t="s">
        <v>3</v>
      </c>
      <c r="C51" s="55"/>
      <c r="D51" s="52"/>
      <c r="E51" s="10" t="s">
        <v>112</v>
      </c>
      <c r="F51" s="2" t="s">
        <v>113</v>
      </c>
      <c r="G51" s="2" t="s">
        <v>114</v>
      </c>
      <c r="H51" s="2" t="s">
        <v>115</v>
      </c>
    </row>
    <row r="52" spans="2:9" ht="13.5" thickBot="1" x14ac:dyDescent="0.25">
      <c r="B52" s="14" t="s">
        <v>6</v>
      </c>
      <c r="C52" s="20">
        <f>+C54+C55+C56</f>
        <v>616000</v>
      </c>
      <c r="D52" s="20">
        <f t="shared" ref="D52:H52" si="6">+D54+D55+D56</f>
        <v>616000</v>
      </c>
      <c r="E52" s="20">
        <f>+E54+E55+E56</f>
        <v>98229</v>
      </c>
      <c r="F52" s="20">
        <f>+F54+F55+F56</f>
        <v>234913</v>
      </c>
      <c r="G52" s="20">
        <f t="shared" si="6"/>
        <v>326759</v>
      </c>
      <c r="H52" s="20">
        <f t="shared" si="6"/>
        <v>0</v>
      </c>
    </row>
    <row r="53" spans="2:9" ht="13.5" thickBot="1" x14ac:dyDescent="0.25">
      <c r="B53" s="4" t="s">
        <v>7</v>
      </c>
      <c r="C53" s="21"/>
      <c r="D53" s="21"/>
      <c r="E53" s="3"/>
      <c r="F53" s="3"/>
      <c r="G53" s="21"/>
      <c r="H53" s="21"/>
    </row>
    <row r="54" spans="2:9" ht="13.5" thickBot="1" x14ac:dyDescent="0.25">
      <c r="B54" s="5" t="s">
        <v>8</v>
      </c>
      <c r="C54" s="21"/>
      <c r="D54" s="21"/>
      <c r="E54" s="3"/>
      <c r="F54" s="3"/>
      <c r="G54" s="21"/>
      <c r="H54" s="21"/>
    </row>
    <row r="55" spans="2:9" ht="13.5" thickBot="1" x14ac:dyDescent="0.25">
      <c r="B55" s="5" t="s">
        <v>9</v>
      </c>
      <c r="C55" s="21">
        <v>616000</v>
      </c>
      <c r="D55" s="21">
        <v>616000</v>
      </c>
      <c r="E55" s="21">
        <v>98229</v>
      </c>
      <c r="F55" s="21">
        <v>234913</v>
      </c>
      <c r="G55" s="21">
        <v>326759</v>
      </c>
      <c r="H55" s="21"/>
    </row>
    <row r="56" spans="2:9" ht="13.5" thickBot="1" x14ac:dyDescent="0.25">
      <c r="B56" s="5" t="s">
        <v>10</v>
      </c>
      <c r="C56" s="21"/>
      <c r="D56" s="21"/>
      <c r="E56" s="3"/>
      <c r="F56" s="3"/>
      <c r="G56" s="21"/>
      <c r="H56" s="21"/>
    </row>
    <row r="57" spans="2:9" ht="13.5" thickBot="1" x14ac:dyDescent="0.25">
      <c r="B57" s="4"/>
      <c r="C57" s="21"/>
      <c r="D57" s="21"/>
      <c r="E57" s="3"/>
      <c r="F57" s="3"/>
      <c r="G57" s="21"/>
      <c r="H57" s="21"/>
    </row>
    <row r="58" spans="2:9" ht="26.25" thickBot="1" x14ac:dyDescent="0.25">
      <c r="B58" s="14" t="s">
        <v>11</v>
      </c>
      <c r="C58" s="20">
        <f>SUM(C60:C65)</f>
        <v>24245800</v>
      </c>
      <c r="D58" s="20">
        <f>+SUM(D59:D65)</f>
        <v>24275137</v>
      </c>
      <c r="E58" s="20">
        <f>+SUM(E59:E65)</f>
        <v>8241192</v>
      </c>
      <c r="F58" s="20">
        <f>+SUM(F59:F65)</f>
        <v>12344431</v>
      </c>
      <c r="G58" s="20">
        <f>+SUM(G59:G65)</f>
        <v>19813688</v>
      </c>
      <c r="H58" s="20">
        <f>+SUM(H59:H65)</f>
        <v>0</v>
      </c>
      <c r="I58" s="26"/>
    </row>
    <row r="59" spans="2:9" ht="13.5" thickBot="1" x14ac:dyDescent="0.25">
      <c r="B59" s="5" t="s">
        <v>17</v>
      </c>
      <c r="C59" s="21"/>
      <c r="D59" s="21"/>
      <c r="E59" s="22"/>
      <c r="F59" s="3"/>
      <c r="G59" s="21"/>
      <c r="H59" s="21"/>
    </row>
    <row r="60" spans="2:9" ht="13.5" thickBot="1" x14ac:dyDescent="0.25">
      <c r="B60" s="5" t="s">
        <v>93</v>
      </c>
      <c r="C60" s="21"/>
      <c r="D60" s="21"/>
      <c r="E60" s="22"/>
      <c r="F60" s="3"/>
      <c r="G60" s="21"/>
      <c r="H60" s="21"/>
    </row>
    <row r="61" spans="2:9" ht="26.25" thickBot="1" x14ac:dyDescent="0.25">
      <c r="B61" s="5" t="s">
        <v>32</v>
      </c>
      <c r="C61" s="21">
        <v>1335500</v>
      </c>
      <c r="D61" s="21">
        <v>1335500</v>
      </c>
      <c r="E61" s="22"/>
      <c r="F61" s="3"/>
      <c r="G61" s="21">
        <v>3911660</v>
      </c>
      <c r="H61" s="21"/>
    </row>
    <row r="62" spans="2:9" ht="13.5" thickBot="1" x14ac:dyDescent="0.25">
      <c r="B62" s="5" t="s">
        <v>95</v>
      </c>
      <c r="C62" s="21"/>
      <c r="D62" s="21"/>
      <c r="E62" s="22"/>
      <c r="F62" s="3"/>
      <c r="G62" s="21"/>
      <c r="H62" s="21"/>
    </row>
    <row r="63" spans="2:9" ht="51.75" thickBot="1" x14ac:dyDescent="0.25">
      <c r="B63" s="5" t="s">
        <v>31</v>
      </c>
      <c r="C63" s="21">
        <v>14079200</v>
      </c>
      <c r="D63" s="21">
        <v>14108537</v>
      </c>
      <c r="E63" s="21">
        <v>5555641</v>
      </c>
      <c r="F63" s="21">
        <v>6954748</v>
      </c>
      <c r="G63" s="62">
        <v>10516762</v>
      </c>
      <c r="H63" s="21"/>
    </row>
    <row r="64" spans="2:9" ht="39" thickBot="1" x14ac:dyDescent="0.25">
      <c r="B64" s="5" t="s">
        <v>33</v>
      </c>
      <c r="C64" s="21">
        <v>8800000</v>
      </c>
      <c r="D64" s="21">
        <v>8800000</v>
      </c>
      <c r="E64" s="22">
        <v>2685551</v>
      </c>
      <c r="F64" s="3">
        <v>5389683</v>
      </c>
      <c r="G64" s="21">
        <v>5385266</v>
      </c>
      <c r="H64" s="21"/>
    </row>
    <row r="65" spans="2:8" ht="26.25" thickBot="1" x14ac:dyDescent="0.25">
      <c r="B65" s="5" t="s">
        <v>34</v>
      </c>
      <c r="C65" s="21">
        <v>31100</v>
      </c>
      <c r="D65" s="21">
        <v>31100</v>
      </c>
      <c r="E65" s="22"/>
      <c r="F65" s="3"/>
      <c r="G65" s="21"/>
      <c r="H65" s="21"/>
    </row>
    <row r="66" spans="2:8" ht="13.5" thickBot="1" x14ac:dyDescent="0.25">
      <c r="B66" s="14" t="s">
        <v>12</v>
      </c>
      <c r="C66" s="20">
        <f>+C58+C52</f>
        <v>24861800</v>
      </c>
      <c r="D66" s="20">
        <f>+D58+D52</f>
        <v>24891137</v>
      </c>
      <c r="E66" s="20">
        <f t="shared" ref="E66:H66" si="7">+E58+E52</f>
        <v>8339421</v>
      </c>
      <c r="F66" s="20">
        <f>+F58+F52</f>
        <v>12579344</v>
      </c>
      <c r="G66" s="20">
        <f t="shared" si="7"/>
        <v>20140447</v>
      </c>
      <c r="H66" s="20">
        <f t="shared" si="7"/>
        <v>0</v>
      </c>
    </row>
    <row r="67" spans="2:8" ht="13.5" thickBot="1" x14ac:dyDescent="0.25">
      <c r="B67" s="5"/>
      <c r="C67" s="21"/>
      <c r="D67" s="21"/>
      <c r="E67" s="22"/>
      <c r="F67" s="3"/>
      <c r="G67" s="21"/>
      <c r="H67" s="21"/>
    </row>
    <row r="68" spans="2:8" ht="13.5" thickBot="1" x14ac:dyDescent="0.25">
      <c r="B68" s="5" t="s">
        <v>13</v>
      </c>
      <c r="C68" s="21"/>
      <c r="D68" s="21"/>
      <c r="E68" s="22"/>
      <c r="F68" s="3"/>
      <c r="G68" s="21"/>
      <c r="H68" s="21"/>
    </row>
    <row r="69" spans="2:8" x14ac:dyDescent="0.2">
      <c r="B69" s="27"/>
      <c r="C69" s="28"/>
      <c r="D69" s="28"/>
      <c r="E69" s="28"/>
      <c r="F69" s="28"/>
      <c r="G69" s="28"/>
      <c r="H69" s="28"/>
    </row>
    <row r="70" spans="2:8" ht="13.5" thickBot="1" x14ac:dyDescent="0.25">
      <c r="B70" s="27"/>
      <c r="C70" s="28"/>
      <c r="D70" s="28"/>
      <c r="E70" s="28"/>
      <c r="F70" s="28"/>
      <c r="G70" s="28"/>
      <c r="H70" s="28"/>
    </row>
    <row r="71" spans="2:8" ht="13.5" customHeight="1" thickBot="1" x14ac:dyDescent="0.25">
      <c r="B71" s="56" t="s">
        <v>35</v>
      </c>
      <c r="C71" s="57"/>
      <c r="D71" s="57"/>
      <c r="E71" s="57"/>
      <c r="F71" s="57"/>
      <c r="G71" s="57"/>
      <c r="H71" s="58"/>
    </row>
    <row r="72" spans="2:8" ht="12.75" customHeight="1" x14ac:dyDescent="0.2">
      <c r="B72" s="17" t="s">
        <v>27</v>
      </c>
      <c r="C72" s="53" t="s">
        <v>110</v>
      </c>
      <c r="D72" s="50" t="s">
        <v>111</v>
      </c>
      <c r="E72" s="9" t="s">
        <v>4</v>
      </c>
      <c r="F72" s="9" t="s">
        <v>4</v>
      </c>
      <c r="G72" s="9" t="s">
        <v>4</v>
      </c>
      <c r="H72" s="9" t="s">
        <v>4</v>
      </c>
    </row>
    <row r="73" spans="2:8" x14ac:dyDescent="0.2">
      <c r="B73" s="17" t="s">
        <v>28</v>
      </c>
      <c r="C73" s="54"/>
      <c r="D73" s="51"/>
      <c r="E73" s="1" t="s">
        <v>5</v>
      </c>
      <c r="F73" s="1" t="s">
        <v>5</v>
      </c>
      <c r="G73" s="1" t="s">
        <v>5</v>
      </c>
      <c r="H73" s="1" t="s">
        <v>5</v>
      </c>
    </row>
    <row r="74" spans="2:8" ht="26.25" thickBot="1" x14ac:dyDescent="0.25">
      <c r="B74" s="4" t="s">
        <v>3</v>
      </c>
      <c r="C74" s="55"/>
      <c r="D74" s="52"/>
      <c r="E74" s="10" t="s">
        <v>112</v>
      </c>
      <c r="F74" s="2" t="s">
        <v>113</v>
      </c>
      <c r="G74" s="2" t="s">
        <v>114</v>
      </c>
      <c r="H74" s="2" t="s">
        <v>115</v>
      </c>
    </row>
    <row r="75" spans="2:8" ht="13.5" thickBot="1" x14ac:dyDescent="0.25">
      <c r="B75" s="14" t="s">
        <v>6</v>
      </c>
      <c r="C75" s="20">
        <f>+C77+C78+C79</f>
        <v>153000</v>
      </c>
      <c r="D75" s="20">
        <f t="shared" ref="D75:H75" si="8">+D77+D78+D79</f>
        <v>153000</v>
      </c>
      <c r="E75" s="20">
        <f t="shared" si="8"/>
        <v>35301</v>
      </c>
      <c r="F75" s="20">
        <f t="shared" si="8"/>
        <v>90024</v>
      </c>
      <c r="G75" s="20">
        <f t="shared" si="8"/>
        <v>120088</v>
      </c>
      <c r="H75" s="20">
        <f t="shared" si="8"/>
        <v>0</v>
      </c>
    </row>
    <row r="76" spans="2:8" ht="13.5" thickBot="1" x14ac:dyDescent="0.25">
      <c r="B76" s="4" t="s">
        <v>7</v>
      </c>
      <c r="C76" s="21"/>
      <c r="D76" s="21"/>
      <c r="E76" s="3"/>
      <c r="F76" s="3"/>
      <c r="G76" s="3"/>
      <c r="H76" s="3"/>
    </row>
    <row r="77" spans="2:8" ht="13.5" thickBot="1" x14ac:dyDescent="0.25">
      <c r="B77" s="5" t="s">
        <v>8</v>
      </c>
      <c r="C77" s="21"/>
      <c r="D77" s="21"/>
      <c r="E77" s="3"/>
      <c r="F77" s="3"/>
      <c r="G77" s="3"/>
      <c r="H77" s="3"/>
    </row>
    <row r="78" spans="2:8" ht="13.5" thickBot="1" x14ac:dyDescent="0.25">
      <c r="B78" s="5" t="s">
        <v>9</v>
      </c>
      <c r="C78" s="21">
        <v>153000</v>
      </c>
      <c r="D78" s="21">
        <v>153000</v>
      </c>
      <c r="E78" s="21">
        <v>35301</v>
      </c>
      <c r="F78" s="21">
        <v>90024</v>
      </c>
      <c r="G78" s="21">
        <v>120088</v>
      </c>
      <c r="H78" s="21"/>
    </row>
    <row r="79" spans="2:8" ht="13.5" thickBot="1" x14ac:dyDescent="0.25">
      <c r="B79" s="5" t="s">
        <v>10</v>
      </c>
      <c r="C79" s="21"/>
      <c r="D79" s="21"/>
      <c r="E79" s="3"/>
      <c r="F79" s="3"/>
      <c r="G79" s="3"/>
      <c r="H79" s="3"/>
    </row>
    <row r="80" spans="2:8" ht="13.5" thickBot="1" x14ac:dyDescent="0.25">
      <c r="B80" s="4"/>
      <c r="C80" s="21"/>
      <c r="D80" s="21"/>
      <c r="E80" s="3"/>
      <c r="F80" s="3"/>
      <c r="G80" s="3"/>
      <c r="H80" s="3"/>
    </row>
    <row r="81" spans="2:8" ht="26.25" thickBot="1" x14ac:dyDescent="0.25">
      <c r="B81" s="14" t="s">
        <v>11</v>
      </c>
      <c r="C81" s="20">
        <f t="shared" ref="C81:H81" si="9">+SUM(C82:C85)</f>
        <v>57000</v>
      </c>
      <c r="D81" s="20">
        <f t="shared" si="9"/>
        <v>57000</v>
      </c>
      <c r="E81" s="20">
        <f t="shared" si="9"/>
        <v>0</v>
      </c>
      <c r="F81" s="20">
        <f t="shared" si="9"/>
        <v>43028</v>
      </c>
      <c r="G81" s="20">
        <f t="shared" si="9"/>
        <v>43028</v>
      </c>
      <c r="H81" s="20">
        <f t="shared" si="9"/>
        <v>0</v>
      </c>
    </row>
    <row r="82" spans="2:8" ht="13.5" thickBot="1" x14ac:dyDescent="0.25">
      <c r="B82" s="5" t="s">
        <v>17</v>
      </c>
      <c r="C82" s="21"/>
      <c r="D82" s="21"/>
      <c r="E82" s="22"/>
      <c r="F82" s="3"/>
      <c r="G82" s="3"/>
      <c r="H82" s="3"/>
    </row>
    <row r="83" spans="2:8" ht="13.5" thickBot="1" x14ac:dyDescent="0.25">
      <c r="B83" s="5" t="s">
        <v>93</v>
      </c>
      <c r="C83" s="21"/>
      <c r="D83" s="21"/>
      <c r="E83" s="22"/>
      <c r="F83" s="3"/>
      <c r="G83" s="3"/>
      <c r="H83" s="3"/>
    </row>
    <row r="84" spans="2:8" ht="13.5" thickBot="1" x14ac:dyDescent="0.25">
      <c r="B84" s="5" t="s">
        <v>96</v>
      </c>
      <c r="C84" s="21"/>
      <c r="D84" s="21"/>
      <c r="E84" s="22"/>
      <c r="F84" s="21"/>
      <c r="G84" s="21"/>
      <c r="H84" s="21"/>
    </row>
    <row r="85" spans="2:8" ht="13.5" thickBot="1" x14ac:dyDescent="0.25">
      <c r="B85" s="5" t="s">
        <v>36</v>
      </c>
      <c r="C85" s="21">
        <v>57000</v>
      </c>
      <c r="D85" s="21">
        <v>57000</v>
      </c>
      <c r="E85" s="22"/>
      <c r="F85" s="21">
        <v>43028</v>
      </c>
      <c r="G85" s="62">
        <v>43028</v>
      </c>
      <c r="H85" s="21"/>
    </row>
    <row r="86" spans="2:8" ht="13.5" thickBot="1" x14ac:dyDescent="0.25">
      <c r="B86" s="14" t="s">
        <v>12</v>
      </c>
      <c r="C86" s="20">
        <f t="shared" ref="C86:H86" si="10">+C81+C75</f>
        <v>210000</v>
      </c>
      <c r="D86" s="20">
        <f t="shared" si="10"/>
        <v>210000</v>
      </c>
      <c r="E86" s="20">
        <f t="shared" si="10"/>
        <v>35301</v>
      </c>
      <c r="F86" s="20">
        <f t="shared" si="10"/>
        <v>133052</v>
      </c>
      <c r="G86" s="20">
        <f t="shared" si="10"/>
        <v>163116</v>
      </c>
      <c r="H86" s="20">
        <f t="shared" si="10"/>
        <v>0</v>
      </c>
    </row>
    <row r="87" spans="2:8" ht="13.5" thickBot="1" x14ac:dyDescent="0.25">
      <c r="B87" s="5"/>
      <c r="C87" s="21"/>
      <c r="D87" s="21"/>
      <c r="E87" s="22"/>
      <c r="F87" s="3"/>
      <c r="G87" s="3"/>
      <c r="H87" s="3"/>
    </row>
    <row r="88" spans="2:8" ht="13.5" thickBot="1" x14ac:dyDescent="0.25">
      <c r="B88" s="5" t="s">
        <v>13</v>
      </c>
      <c r="C88" s="21"/>
      <c r="D88" s="21"/>
      <c r="E88" s="22"/>
      <c r="F88" s="3"/>
      <c r="G88" s="3"/>
      <c r="H88" s="3"/>
    </row>
    <row r="89" spans="2:8" x14ac:dyDescent="0.2">
      <c r="B89" s="27"/>
      <c r="C89" s="28"/>
      <c r="D89" s="28"/>
      <c r="E89" s="28"/>
      <c r="F89" s="28"/>
      <c r="G89" s="28"/>
      <c r="H89" s="28"/>
    </row>
    <row r="90" spans="2:8" ht="13.5" thickBot="1" x14ac:dyDescent="0.25">
      <c r="B90" s="27"/>
      <c r="C90" s="28"/>
      <c r="D90" s="28"/>
      <c r="E90" s="28"/>
      <c r="F90" s="28"/>
      <c r="G90" s="28"/>
      <c r="H90" s="28"/>
    </row>
    <row r="91" spans="2:8" ht="13.5" customHeight="1" thickBot="1" x14ac:dyDescent="0.25">
      <c r="B91" s="56" t="s">
        <v>37</v>
      </c>
      <c r="C91" s="57"/>
      <c r="D91" s="57"/>
      <c r="E91" s="57"/>
      <c r="F91" s="57"/>
      <c r="G91" s="57"/>
      <c r="H91" s="58"/>
    </row>
    <row r="92" spans="2:8" ht="12.75" customHeight="1" x14ac:dyDescent="0.2">
      <c r="B92" s="17" t="s">
        <v>27</v>
      </c>
      <c r="C92" s="53" t="s">
        <v>110</v>
      </c>
      <c r="D92" s="50" t="s">
        <v>111</v>
      </c>
      <c r="E92" s="9" t="s">
        <v>4</v>
      </c>
      <c r="F92" s="9" t="s">
        <v>4</v>
      </c>
      <c r="G92" s="9" t="s">
        <v>4</v>
      </c>
      <c r="H92" s="9" t="s">
        <v>4</v>
      </c>
    </row>
    <row r="93" spans="2:8" x14ac:dyDescent="0.2">
      <c r="B93" s="17" t="s">
        <v>28</v>
      </c>
      <c r="C93" s="54"/>
      <c r="D93" s="51"/>
      <c r="E93" s="1" t="s">
        <v>5</v>
      </c>
      <c r="F93" s="1" t="s">
        <v>5</v>
      </c>
      <c r="G93" s="1" t="s">
        <v>5</v>
      </c>
      <c r="H93" s="1" t="s">
        <v>5</v>
      </c>
    </row>
    <row r="94" spans="2:8" ht="26.25" thickBot="1" x14ac:dyDescent="0.25">
      <c r="B94" s="4" t="s">
        <v>3</v>
      </c>
      <c r="C94" s="55"/>
      <c r="D94" s="52"/>
      <c r="E94" s="10" t="s">
        <v>112</v>
      </c>
      <c r="F94" s="2" t="s">
        <v>113</v>
      </c>
      <c r="G94" s="2" t="s">
        <v>114</v>
      </c>
      <c r="H94" s="2" t="s">
        <v>115</v>
      </c>
    </row>
    <row r="95" spans="2:8" ht="13.5" thickBot="1" x14ac:dyDescent="0.25">
      <c r="B95" s="14" t="s">
        <v>6</v>
      </c>
      <c r="C95" s="20">
        <f>+C97+C98+C99</f>
        <v>385000</v>
      </c>
      <c r="D95" s="20">
        <f t="shared" ref="D95:H95" si="11">+D97+D98+D99</f>
        <v>385000</v>
      </c>
      <c r="E95" s="20">
        <f t="shared" si="11"/>
        <v>17888</v>
      </c>
      <c r="F95" s="20">
        <f t="shared" si="11"/>
        <v>158533</v>
      </c>
      <c r="G95" s="20">
        <f t="shared" si="11"/>
        <v>300526</v>
      </c>
      <c r="H95" s="20">
        <f t="shared" si="11"/>
        <v>0</v>
      </c>
    </row>
    <row r="96" spans="2:8" ht="13.5" thickBot="1" x14ac:dyDescent="0.25">
      <c r="B96" s="4" t="s">
        <v>7</v>
      </c>
      <c r="C96" s="21"/>
      <c r="D96" s="21"/>
      <c r="E96" s="3"/>
      <c r="F96" s="3"/>
      <c r="G96" s="3"/>
      <c r="H96" s="3"/>
    </row>
    <row r="97" spans="2:8" ht="13.5" thickBot="1" x14ac:dyDescent="0.25">
      <c r="B97" s="5" t="s">
        <v>8</v>
      </c>
      <c r="C97" s="21"/>
      <c r="D97" s="21"/>
      <c r="E97" s="3"/>
      <c r="F97" s="3"/>
      <c r="G97" s="3"/>
      <c r="H97" s="3"/>
    </row>
    <row r="98" spans="2:8" ht="13.5" thickBot="1" x14ac:dyDescent="0.25">
      <c r="B98" s="5" t="s">
        <v>9</v>
      </c>
      <c r="C98" s="21">
        <v>385000</v>
      </c>
      <c r="D98" s="21">
        <v>385000</v>
      </c>
      <c r="E98" s="21">
        <v>17888</v>
      </c>
      <c r="F98" s="21">
        <v>158533</v>
      </c>
      <c r="G98" s="21">
        <v>300526</v>
      </c>
      <c r="H98" s="21"/>
    </row>
    <row r="99" spans="2:8" ht="13.5" thickBot="1" x14ac:dyDescent="0.25">
      <c r="B99" s="5" t="s">
        <v>10</v>
      </c>
      <c r="C99" s="21"/>
      <c r="D99" s="21"/>
      <c r="E99" s="3"/>
      <c r="F99" s="21"/>
      <c r="G99" s="21"/>
      <c r="H99" s="21"/>
    </row>
    <row r="100" spans="2:8" ht="13.5" thickBot="1" x14ac:dyDescent="0.25">
      <c r="B100" s="4"/>
      <c r="C100" s="21"/>
      <c r="D100" s="21"/>
      <c r="E100" s="3"/>
      <c r="F100" s="3"/>
      <c r="G100" s="3"/>
      <c r="H100" s="3"/>
    </row>
    <row r="101" spans="2:8" ht="26.25" thickBot="1" x14ac:dyDescent="0.25">
      <c r="B101" s="14" t="s">
        <v>11</v>
      </c>
      <c r="C101" s="20">
        <f t="shared" ref="C101:H101" si="12">+SUM(C102:C103)</f>
        <v>0</v>
      </c>
      <c r="D101" s="20">
        <f t="shared" si="12"/>
        <v>0</v>
      </c>
      <c r="E101" s="20">
        <f t="shared" si="12"/>
        <v>0</v>
      </c>
      <c r="F101" s="15">
        <f t="shared" si="12"/>
        <v>0</v>
      </c>
      <c r="G101" s="15">
        <f t="shared" si="12"/>
        <v>0</v>
      </c>
      <c r="H101" s="15">
        <f t="shared" si="12"/>
        <v>0</v>
      </c>
    </row>
    <row r="102" spans="2:8" ht="13.5" thickBot="1" x14ac:dyDescent="0.25">
      <c r="B102" s="5" t="s">
        <v>17</v>
      </c>
      <c r="C102" s="21"/>
      <c r="D102" s="21"/>
      <c r="E102" s="22"/>
      <c r="F102" s="3"/>
      <c r="G102" s="3"/>
      <c r="H102" s="3"/>
    </row>
    <row r="103" spans="2:8" ht="13.5" thickBot="1" x14ac:dyDescent="0.25">
      <c r="B103" s="5"/>
      <c r="C103" s="21"/>
      <c r="D103" s="21"/>
      <c r="E103" s="22"/>
      <c r="F103" s="3"/>
      <c r="G103" s="3"/>
      <c r="H103" s="3"/>
    </row>
    <row r="104" spans="2:8" ht="13.5" thickBot="1" x14ac:dyDescent="0.25">
      <c r="B104" s="14" t="s">
        <v>12</v>
      </c>
      <c r="C104" s="20">
        <f t="shared" ref="C104:H104" si="13">+C101+C95</f>
        <v>385000</v>
      </c>
      <c r="D104" s="20">
        <f t="shared" si="13"/>
        <v>385000</v>
      </c>
      <c r="E104" s="20">
        <f t="shared" si="13"/>
        <v>17888</v>
      </c>
      <c r="F104" s="20">
        <f t="shared" si="13"/>
        <v>158533</v>
      </c>
      <c r="G104" s="20">
        <f t="shared" si="13"/>
        <v>300526</v>
      </c>
      <c r="H104" s="20">
        <f t="shared" si="13"/>
        <v>0</v>
      </c>
    </row>
    <row r="105" spans="2:8" ht="13.5" thickBot="1" x14ac:dyDescent="0.25">
      <c r="B105" s="5"/>
      <c r="C105" s="21"/>
      <c r="D105" s="21"/>
      <c r="E105" s="22"/>
      <c r="F105" s="3"/>
      <c r="G105" s="3"/>
      <c r="H105" s="3"/>
    </row>
    <row r="106" spans="2:8" ht="13.5" thickBot="1" x14ac:dyDescent="0.25">
      <c r="B106" s="5" t="s">
        <v>13</v>
      </c>
      <c r="C106" s="21"/>
      <c r="D106" s="21"/>
      <c r="E106" s="22"/>
      <c r="F106" s="3"/>
      <c r="G106" s="3"/>
      <c r="H106" s="3"/>
    </row>
    <row r="107" spans="2:8" x14ac:dyDescent="0.2">
      <c r="B107" s="27"/>
      <c r="C107" s="28"/>
      <c r="D107" s="28"/>
      <c r="E107" s="28"/>
      <c r="F107" s="28"/>
      <c r="G107" s="28"/>
      <c r="H107" s="28"/>
    </row>
    <row r="108" spans="2:8" ht="13.5" thickBot="1" x14ac:dyDescent="0.25">
      <c r="B108" s="27"/>
      <c r="C108" s="28"/>
      <c r="D108" s="28"/>
      <c r="E108" s="28"/>
      <c r="F108" s="28"/>
      <c r="G108" s="28"/>
      <c r="H108" s="28"/>
    </row>
    <row r="109" spans="2:8" ht="13.5" customHeight="1" thickBot="1" x14ac:dyDescent="0.25">
      <c r="B109" s="56" t="s">
        <v>38</v>
      </c>
      <c r="C109" s="57"/>
      <c r="D109" s="57"/>
      <c r="E109" s="57"/>
      <c r="F109" s="57"/>
      <c r="G109" s="57"/>
      <c r="H109" s="58"/>
    </row>
    <row r="110" spans="2:8" ht="12.75" customHeight="1" x14ac:dyDescent="0.2">
      <c r="B110" s="17" t="s">
        <v>27</v>
      </c>
      <c r="C110" s="53" t="s">
        <v>110</v>
      </c>
      <c r="D110" s="50" t="s">
        <v>111</v>
      </c>
      <c r="E110" s="9" t="s">
        <v>4</v>
      </c>
      <c r="F110" s="9" t="s">
        <v>4</v>
      </c>
      <c r="G110" s="9" t="s">
        <v>4</v>
      </c>
      <c r="H110" s="9" t="s">
        <v>4</v>
      </c>
    </row>
    <row r="111" spans="2:8" x14ac:dyDescent="0.2">
      <c r="B111" s="17" t="s">
        <v>28</v>
      </c>
      <c r="C111" s="54"/>
      <c r="D111" s="51"/>
      <c r="E111" s="1" t="s">
        <v>5</v>
      </c>
      <c r="F111" s="1" t="s">
        <v>5</v>
      </c>
      <c r="G111" s="1" t="s">
        <v>5</v>
      </c>
      <c r="H111" s="1" t="s">
        <v>5</v>
      </c>
    </row>
    <row r="112" spans="2:8" ht="26.25" thickBot="1" x14ac:dyDescent="0.25">
      <c r="B112" s="4" t="s">
        <v>3</v>
      </c>
      <c r="C112" s="55"/>
      <c r="D112" s="52"/>
      <c r="E112" s="10" t="s">
        <v>112</v>
      </c>
      <c r="F112" s="2" t="s">
        <v>113</v>
      </c>
      <c r="G112" s="2" t="s">
        <v>114</v>
      </c>
      <c r="H112" s="2" t="s">
        <v>115</v>
      </c>
    </row>
    <row r="113" spans="2:8" ht="13.5" thickBot="1" x14ac:dyDescent="0.25">
      <c r="B113" s="14" t="s">
        <v>6</v>
      </c>
      <c r="C113" s="20">
        <f>+C115+C116+C117</f>
        <v>0</v>
      </c>
      <c r="D113" s="20">
        <f t="shared" ref="D113:H113" si="14">+D115+D116+D117</f>
        <v>0</v>
      </c>
      <c r="E113" s="20">
        <f>+E115+E116+E117</f>
        <v>13907</v>
      </c>
      <c r="F113" s="20">
        <f>+F115+F116+F117</f>
        <v>22144</v>
      </c>
      <c r="G113" s="20">
        <f t="shared" si="14"/>
        <v>34633</v>
      </c>
      <c r="H113" s="20">
        <f t="shared" si="14"/>
        <v>0</v>
      </c>
    </row>
    <row r="114" spans="2:8" ht="13.5" thickBot="1" x14ac:dyDescent="0.25">
      <c r="B114" s="4" t="s">
        <v>7</v>
      </c>
      <c r="C114" s="21"/>
      <c r="D114" s="21"/>
      <c r="E114" s="3"/>
      <c r="F114" s="3"/>
      <c r="G114" s="21"/>
      <c r="H114" s="21"/>
    </row>
    <row r="115" spans="2:8" ht="13.5" thickBot="1" x14ac:dyDescent="0.25">
      <c r="B115" s="5" t="s">
        <v>8</v>
      </c>
      <c r="C115" s="21"/>
      <c r="D115" s="21"/>
      <c r="E115" s="3">
        <v>8845</v>
      </c>
      <c r="F115" s="3">
        <v>12815</v>
      </c>
      <c r="G115" s="21">
        <v>23287</v>
      </c>
      <c r="H115" s="21"/>
    </row>
    <row r="116" spans="2:8" ht="13.5" thickBot="1" x14ac:dyDescent="0.25">
      <c r="B116" s="5" t="s">
        <v>9</v>
      </c>
      <c r="C116" s="21"/>
      <c r="D116" s="21"/>
      <c r="E116" s="21">
        <v>5062</v>
      </c>
      <c r="F116" s="21">
        <v>9329</v>
      </c>
      <c r="G116" s="21">
        <v>11346</v>
      </c>
      <c r="H116" s="21"/>
    </row>
    <row r="117" spans="2:8" ht="13.5" thickBot="1" x14ac:dyDescent="0.25">
      <c r="B117" s="5" t="s">
        <v>10</v>
      </c>
      <c r="C117" s="21"/>
      <c r="D117" s="21"/>
      <c r="E117" s="3"/>
      <c r="F117" s="3"/>
      <c r="G117" s="21"/>
      <c r="H117" s="21"/>
    </row>
    <row r="118" spans="2:8" ht="13.5" thickBot="1" x14ac:dyDescent="0.25">
      <c r="B118" s="4"/>
      <c r="C118" s="21"/>
      <c r="D118" s="21"/>
      <c r="E118" s="3"/>
      <c r="F118" s="3"/>
      <c r="G118" s="21"/>
      <c r="H118" s="21"/>
    </row>
    <row r="119" spans="2:8" ht="26.25" thickBot="1" x14ac:dyDescent="0.25">
      <c r="B119" s="14" t="s">
        <v>11</v>
      </c>
      <c r="C119" s="20">
        <f t="shared" ref="C119:H119" si="15">+SUM(C120:C123)</f>
        <v>6844500</v>
      </c>
      <c r="D119" s="20">
        <f t="shared" si="15"/>
        <v>6748876</v>
      </c>
      <c r="E119" s="20">
        <f t="shared" si="15"/>
        <v>1084715</v>
      </c>
      <c r="F119" s="20">
        <f t="shared" si="15"/>
        <v>2316789</v>
      </c>
      <c r="G119" s="20">
        <f t="shared" si="15"/>
        <v>2723784</v>
      </c>
      <c r="H119" s="20">
        <f t="shared" si="15"/>
        <v>0</v>
      </c>
    </row>
    <row r="120" spans="2:8" ht="13.5" thickBot="1" x14ac:dyDescent="0.25">
      <c r="B120" s="5" t="s">
        <v>17</v>
      </c>
      <c r="C120" s="21"/>
      <c r="D120" s="21"/>
      <c r="E120" s="22"/>
      <c r="F120" s="21"/>
      <c r="G120" s="21"/>
      <c r="H120" s="21"/>
    </row>
    <row r="121" spans="2:8" ht="13.5" thickBot="1" x14ac:dyDescent="0.25">
      <c r="B121" s="5" t="s">
        <v>100</v>
      </c>
      <c r="C121" s="21"/>
      <c r="D121" s="21"/>
      <c r="E121" s="22"/>
      <c r="F121" s="21"/>
      <c r="G121" s="21"/>
      <c r="H121" s="21"/>
    </row>
    <row r="122" spans="2:8" ht="13.5" thickBot="1" x14ac:dyDescent="0.25">
      <c r="B122" s="5" t="s">
        <v>101</v>
      </c>
      <c r="C122" s="21"/>
      <c r="D122" s="21"/>
      <c r="E122" s="22"/>
      <c r="F122" s="21"/>
      <c r="G122" s="21"/>
      <c r="H122" s="21"/>
    </row>
    <row r="123" spans="2:8" ht="26.25" thickBot="1" x14ac:dyDescent="0.25">
      <c r="B123" s="5" t="s">
        <v>39</v>
      </c>
      <c r="C123" s="21">
        <v>6844500</v>
      </c>
      <c r="D123" s="21">
        <v>6748876</v>
      </c>
      <c r="E123" s="21">
        <v>1084715</v>
      </c>
      <c r="F123" s="21">
        <v>2316789</v>
      </c>
      <c r="G123" s="21">
        <v>2723784</v>
      </c>
      <c r="H123" s="21"/>
    </row>
    <row r="124" spans="2:8" ht="13.5" thickBot="1" x14ac:dyDescent="0.25">
      <c r="B124" s="5"/>
      <c r="C124" s="21"/>
      <c r="D124" s="21"/>
      <c r="E124" s="21"/>
      <c r="F124" s="21"/>
      <c r="G124" s="21"/>
      <c r="H124" s="21"/>
    </row>
    <row r="125" spans="2:8" ht="13.5" thickBot="1" x14ac:dyDescent="0.25">
      <c r="B125" s="14" t="s">
        <v>12</v>
      </c>
      <c r="C125" s="20">
        <f t="shared" ref="C125:H125" si="16">+C119+C113</f>
        <v>6844500</v>
      </c>
      <c r="D125" s="20">
        <f t="shared" si="16"/>
        <v>6748876</v>
      </c>
      <c r="E125" s="20">
        <f t="shared" si="16"/>
        <v>1098622</v>
      </c>
      <c r="F125" s="20">
        <f t="shared" si="16"/>
        <v>2338933</v>
      </c>
      <c r="G125" s="20">
        <f t="shared" si="16"/>
        <v>2758417</v>
      </c>
      <c r="H125" s="20">
        <f t="shared" si="16"/>
        <v>0</v>
      </c>
    </row>
    <row r="126" spans="2:8" ht="13.5" thickBot="1" x14ac:dyDescent="0.25">
      <c r="B126" s="5"/>
      <c r="C126" s="21"/>
      <c r="D126" s="21"/>
      <c r="E126" s="22"/>
      <c r="F126" s="3"/>
      <c r="G126" s="3"/>
      <c r="H126" s="3"/>
    </row>
    <row r="127" spans="2:8" ht="13.5" thickBot="1" x14ac:dyDescent="0.25">
      <c r="B127" s="5" t="s">
        <v>13</v>
      </c>
      <c r="C127" s="21"/>
      <c r="D127" s="21"/>
      <c r="E127" s="22"/>
      <c r="F127" s="3"/>
      <c r="G127" s="3"/>
      <c r="H127" s="3"/>
    </row>
    <row r="128" spans="2:8" x14ac:dyDescent="0.2">
      <c r="B128" s="27"/>
      <c r="C128" s="28"/>
      <c r="D128" s="28"/>
      <c r="E128" s="28"/>
      <c r="F128" s="28"/>
      <c r="G128" s="28"/>
      <c r="H128" s="28"/>
    </row>
    <row r="129" spans="2:8" ht="13.5" thickBot="1" x14ac:dyDescent="0.25">
      <c r="B129" s="27"/>
      <c r="C129" s="28"/>
      <c r="D129" s="28"/>
      <c r="E129" s="28"/>
      <c r="F129" s="28"/>
      <c r="G129" s="28"/>
      <c r="H129" s="28"/>
    </row>
    <row r="130" spans="2:8" ht="30.75" customHeight="1" thickBot="1" x14ac:dyDescent="0.25">
      <c r="B130" s="56" t="s">
        <v>40</v>
      </c>
      <c r="C130" s="57"/>
      <c r="D130" s="57"/>
      <c r="E130" s="57"/>
      <c r="F130" s="57"/>
      <c r="G130" s="57"/>
      <c r="H130" s="58"/>
    </row>
    <row r="131" spans="2:8" ht="12.75" customHeight="1" x14ac:dyDescent="0.2">
      <c r="B131" s="17" t="s">
        <v>27</v>
      </c>
      <c r="C131" s="53" t="s">
        <v>110</v>
      </c>
      <c r="D131" s="50" t="s">
        <v>111</v>
      </c>
      <c r="E131" s="9" t="s">
        <v>4</v>
      </c>
      <c r="F131" s="9" t="s">
        <v>4</v>
      </c>
      <c r="G131" s="9" t="s">
        <v>4</v>
      </c>
      <c r="H131" s="9" t="s">
        <v>4</v>
      </c>
    </row>
    <row r="132" spans="2:8" x14ac:dyDescent="0.2">
      <c r="B132" s="17" t="s">
        <v>28</v>
      </c>
      <c r="C132" s="54"/>
      <c r="D132" s="51"/>
      <c r="E132" s="1" t="s">
        <v>5</v>
      </c>
      <c r="F132" s="1" t="s">
        <v>5</v>
      </c>
      <c r="G132" s="1" t="s">
        <v>5</v>
      </c>
      <c r="H132" s="1" t="s">
        <v>5</v>
      </c>
    </row>
    <row r="133" spans="2:8" ht="26.25" thickBot="1" x14ac:dyDescent="0.25">
      <c r="B133" s="4" t="s">
        <v>3</v>
      </c>
      <c r="C133" s="55"/>
      <c r="D133" s="52"/>
      <c r="E133" s="10" t="s">
        <v>112</v>
      </c>
      <c r="F133" s="2" t="s">
        <v>113</v>
      </c>
      <c r="G133" s="2" t="s">
        <v>114</v>
      </c>
      <c r="H133" s="2" t="s">
        <v>115</v>
      </c>
    </row>
    <row r="134" spans="2:8" ht="13.5" thickBot="1" x14ac:dyDescent="0.25">
      <c r="B134" s="14" t="s">
        <v>6</v>
      </c>
      <c r="C134" s="20">
        <f>+C136+C137+C138</f>
        <v>0</v>
      </c>
      <c r="D134" s="20">
        <f t="shared" ref="D134:H134" si="17">+D136+D137+D138</f>
        <v>0</v>
      </c>
      <c r="E134" s="20">
        <f t="shared" si="17"/>
        <v>-6125</v>
      </c>
      <c r="F134" s="20">
        <f t="shared" si="17"/>
        <v>-5944</v>
      </c>
      <c r="G134" s="20">
        <f t="shared" si="17"/>
        <v>-5944</v>
      </c>
      <c r="H134" s="20">
        <f t="shared" si="17"/>
        <v>0</v>
      </c>
    </row>
    <row r="135" spans="2:8" ht="13.5" thickBot="1" x14ac:dyDescent="0.25">
      <c r="B135" s="4" t="s">
        <v>7</v>
      </c>
      <c r="C135" s="21"/>
      <c r="D135" s="21"/>
      <c r="E135" s="21"/>
      <c r="F135" s="21"/>
      <c r="G135" s="21"/>
      <c r="H135" s="21"/>
    </row>
    <row r="136" spans="2:8" ht="13.5" thickBot="1" x14ac:dyDescent="0.25">
      <c r="B136" s="5" t="s">
        <v>8</v>
      </c>
      <c r="C136" s="21"/>
      <c r="D136" s="21"/>
      <c r="E136" s="21">
        <v>-6125</v>
      </c>
      <c r="F136" s="21">
        <v>-5944</v>
      </c>
      <c r="G136" s="21">
        <v>-5944</v>
      </c>
      <c r="H136" s="21"/>
    </row>
    <row r="137" spans="2:8" ht="13.5" thickBot="1" x14ac:dyDescent="0.25">
      <c r="B137" s="5" t="s">
        <v>9</v>
      </c>
      <c r="C137" s="21"/>
      <c r="D137" s="21"/>
      <c r="E137" s="21"/>
      <c r="F137" s="21"/>
      <c r="G137" s="21"/>
      <c r="H137" s="21"/>
    </row>
    <row r="138" spans="2:8" ht="13.5" thickBot="1" x14ac:dyDescent="0.25">
      <c r="B138" s="5" t="s">
        <v>10</v>
      </c>
      <c r="C138" s="21"/>
      <c r="D138" s="21"/>
      <c r="E138" s="21"/>
      <c r="F138" s="21"/>
      <c r="G138" s="21"/>
      <c r="H138" s="21"/>
    </row>
    <row r="139" spans="2:8" ht="13.5" thickBot="1" x14ac:dyDescent="0.25">
      <c r="B139" s="4"/>
      <c r="C139" s="21"/>
      <c r="D139" s="21"/>
      <c r="E139" s="21"/>
      <c r="F139" s="21"/>
      <c r="G139" s="21"/>
      <c r="H139" s="21"/>
    </row>
    <row r="140" spans="2:8" ht="26.25" thickBot="1" x14ac:dyDescent="0.25">
      <c r="B140" s="14" t="s">
        <v>11</v>
      </c>
      <c r="C140" s="20">
        <f>+SUM(C141:C141)</f>
        <v>0</v>
      </c>
      <c r="D140" s="20">
        <f>+SUM(D141:D144)</f>
        <v>0</v>
      </c>
      <c r="E140" s="20">
        <f>+SUM(E141:E144)</f>
        <v>-313</v>
      </c>
      <c r="F140" s="15">
        <f>+SUM(F141:F144)</f>
        <v>-313</v>
      </c>
      <c r="G140" s="15">
        <f>+SUM(G141:G144)</f>
        <v>-313</v>
      </c>
      <c r="H140" s="20">
        <f>+SUM(H141:H144)</f>
        <v>0</v>
      </c>
    </row>
    <row r="141" spans="2:8" ht="13.5" thickBot="1" x14ac:dyDescent="0.25">
      <c r="B141" s="5" t="s">
        <v>17</v>
      </c>
      <c r="C141" s="21"/>
      <c r="D141" s="21"/>
      <c r="E141" s="22"/>
      <c r="F141" s="3"/>
      <c r="G141" s="3"/>
      <c r="H141" s="3"/>
    </row>
    <row r="142" spans="2:8" ht="13.5" thickBot="1" x14ac:dyDescent="0.25">
      <c r="B142" s="5" t="s">
        <v>93</v>
      </c>
      <c r="C142" s="21"/>
      <c r="D142" s="21"/>
      <c r="E142" s="22"/>
      <c r="F142" s="3"/>
      <c r="G142" s="3"/>
      <c r="H142" s="3"/>
    </row>
    <row r="143" spans="2:8" ht="39" thickBot="1" x14ac:dyDescent="0.25">
      <c r="B143" s="5" t="s">
        <v>97</v>
      </c>
      <c r="C143" s="21"/>
      <c r="D143" s="21"/>
      <c r="E143" s="22"/>
      <c r="F143" s="3"/>
      <c r="G143" s="3"/>
      <c r="H143" s="21"/>
    </row>
    <row r="144" spans="2:8" ht="26.25" thickBot="1" x14ac:dyDescent="0.25">
      <c r="B144" s="5" t="s">
        <v>88</v>
      </c>
      <c r="C144" s="21"/>
      <c r="D144" s="21"/>
      <c r="E144" s="21">
        <v>-313</v>
      </c>
      <c r="F144" s="3">
        <v>-313</v>
      </c>
      <c r="G144" s="3">
        <v>-313</v>
      </c>
      <c r="H144" s="21"/>
    </row>
    <row r="145" spans="2:8" ht="13.5" thickBot="1" x14ac:dyDescent="0.25">
      <c r="B145" s="5"/>
      <c r="C145" s="21"/>
      <c r="D145" s="21"/>
      <c r="E145" s="22"/>
      <c r="F145" s="3"/>
      <c r="G145" s="3"/>
      <c r="H145" s="21"/>
    </row>
    <row r="146" spans="2:8" ht="13.5" thickBot="1" x14ac:dyDescent="0.25">
      <c r="B146" s="14" t="s">
        <v>12</v>
      </c>
      <c r="C146" s="20">
        <f t="shared" ref="C146:H146" si="18">+C140+C134</f>
        <v>0</v>
      </c>
      <c r="D146" s="20">
        <f t="shared" si="18"/>
        <v>0</v>
      </c>
      <c r="E146" s="20">
        <f t="shared" si="18"/>
        <v>-6438</v>
      </c>
      <c r="F146" s="20">
        <f t="shared" si="18"/>
        <v>-6257</v>
      </c>
      <c r="G146" s="20">
        <f t="shared" si="18"/>
        <v>-6257</v>
      </c>
      <c r="H146" s="20">
        <f t="shared" si="18"/>
        <v>0</v>
      </c>
    </row>
    <row r="147" spans="2:8" ht="13.5" thickBot="1" x14ac:dyDescent="0.25">
      <c r="B147" s="5"/>
      <c r="C147" s="21"/>
      <c r="D147" s="21"/>
      <c r="E147" s="22"/>
      <c r="F147" s="3"/>
      <c r="G147" s="3"/>
      <c r="H147" s="3"/>
    </row>
    <row r="148" spans="2:8" ht="13.5" thickBot="1" x14ac:dyDescent="0.25">
      <c r="B148" s="5" t="s">
        <v>13</v>
      </c>
      <c r="C148" s="21"/>
      <c r="D148" s="21"/>
      <c r="E148" s="22"/>
      <c r="F148" s="3"/>
      <c r="G148" s="3"/>
      <c r="H148" s="3"/>
    </row>
    <row r="149" spans="2:8" x14ac:dyDescent="0.2">
      <c r="B149" s="27"/>
      <c r="C149" s="28"/>
      <c r="D149" s="28"/>
      <c r="E149" s="28"/>
      <c r="F149" s="28"/>
      <c r="G149" s="28"/>
      <c r="H149" s="28"/>
    </row>
    <row r="150" spans="2:8" ht="13.5" thickBot="1" x14ac:dyDescent="0.25">
      <c r="B150" s="27"/>
      <c r="C150" s="28"/>
      <c r="D150" s="28"/>
      <c r="E150" s="28"/>
      <c r="F150" s="28"/>
      <c r="G150" s="28"/>
      <c r="H150" s="28"/>
    </row>
    <row r="151" spans="2:8" ht="13.5" customHeight="1" thickBot="1" x14ac:dyDescent="0.25">
      <c r="B151" s="56" t="s">
        <v>41</v>
      </c>
      <c r="C151" s="57"/>
      <c r="D151" s="57"/>
      <c r="E151" s="57"/>
      <c r="F151" s="57"/>
      <c r="G151" s="57"/>
      <c r="H151" s="58"/>
    </row>
    <row r="152" spans="2:8" ht="12.75" customHeight="1" x14ac:dyDescent="0.2">
      <c r="B152" s="17" t="s">
        <v>27</v>
      </c>
      <c r="C152" s="53" t="s">
        <v>110</v>
      </c>
      <c r="D152" s="50" t="s">
        <v>111</v>
      </c>
      <c r="E152" s="9" t="s">
        <v>4</v>
      </c>
      <c r="F152" s="9" t="s">
        <v>4</v>
      </c>
      <c r="G152" s="9" t="s">
        <v>4</v>
      </c>
      <c r="H152" s="9" t="s">
        <v>4</v>
      </c>
    </row>
    <row r="153" spans="2:8" x14ac:dyDescent="0.2">
      <c r="B153" s="17" t="s">
        <v>28</v>
      </c>
      <c r="C153" s="54"/>
      <c r="D153" s="51"/>
      <c r="E153" s="1" t="s">
        <v>5</v>
      </c>
      <c r="F153" s="1" t="s">
        <v>5</v>
      </c>
      <c r="G153" s="1" t="s">
        <v>5</v>
      </c>
      <c r="H153" s="1" t="s">
        <v>5</v>
      </c>
    </row>
    <row r="154" spans="2:8" ht="26.25" thickBot="1" x14ac:dyDescent="0.25">
      <c r="B154" s="4" t="s">
        <v>3</v>
      </c>
      <c r="C154" s="55"/>
      <c r="D154" s="52"/>
      <c r="E154" s="10" t="s">
        <v>112</v>
      </c>
      <c r="F154" s="2" t="s">
        <v>113</v>
      </c>
      <c r="G154" s="2" t="s">
        <v>114</v>
      </c>
      <c r="H154" s="2" t="s">
        <v>115</v>
      </c>
    </row>
    <row r="155" spans="2:8" ht="13.5" thickBot="1" x14ac:dyDescent="0.25">
      <c r="B155" s="14" t="s">
        <v>6</v>
      </c>
      <c r="C155" s="20">
        <f>+C157+C158+C159</f>
        <v>110000</v>
      </c>
      <c r="D155" s="20">
        <f t="shared" ref="D155:H155" si="19">+D157+D158+D159</f>
        <v>110000</v>
      </c>
      <c r="E155" s="20">
        <f t="shared" si="19"/>
        <v>30025</v>
      </c>
      <c r="F155" s="15">
        <f t="shared" si="19"/>
        <v>95069</v>
      </c>
      <c r="G155" s="20">
        <f t="shared" si="19"/>
        <v>139059</v>
      </c>
      <c r="H155" s="20">
        <f t="shared" si="19"/>
        <v>0</v>
      </c>
    </row>
    <row r="156" spans="2:8" ht="13.5" thickBot="1" x14ac:dyDescent="0.25">
      <c r="B156" s="4" t="s">
        <v>7</v>
      </c>
      <c r="C156" s="21"/>
      <c r="D156" s="21"/>
      <c r="E156" s="3"/>
      <c r="F156" s="3"/>
      <c r="G156" s="21"/>
      <c r="H156" s="21"/>
    </row>
    <row r="157" spans="2:8" ht="13.5" thickBot="1" x14ac:dyDescent="0.25">
      <c r="B157" s="5" t="s">
        <v>8</v>
      </c>
      <c r="C157" s="21"/>
      <c r="D157" s="21"/>
      <c r="E157" s="3"/>
      <c r="F157" s="3"/>
      <c r="G157" s="21"/>
      <c r="H157" s="21"/>
    </row>
    <row r="158" spans="2:8" ht="13.5" thickBot="1" x14ac:dyDescent="0.25">
      <c r="B158" s="5" t="s">
        <v>9</v>
      </c>
      <c r="C158" s="21">
        <v>110000</v>
      </c>
      <c r="D158" s="21">
        <v>110000</v>
      </c>
      <c r="E158" s="21">
        <v>30025</v>
      </c>
      <c r="F158" s="3">
        <v>95069</v>
      </c>
      <c r="G158" s="21">
        <v>139059</v>
      </c>
      <c r="H158" s="21"/>
    </row>
    <row r="159" spans="2:8" ht="13.5" thickBot="1" x14ac:dyDescent="0.25">
      <c r="B159" s="5" t="s">
        <v>10</v>
      </c>
      <c r="C159" s="21"/>
      <c r="D159" s="21"/>
      <c r="E159" s="3"/>
      <c r="F159" s="3"/>
      <c r="G159" s="21"/>
      <c r="H159" s="21"/>
    </row>
    <row r="160" spans="2:8" ht="13.5" thickBot="1" x14ac:dyDescent="0.25">
      <c r="B160" s="4"/>
      <c r="C160" s="21"/>
      <c r="D160" s="21"/>
      <c r="E160" s="3"/>
      <c r="F160" s="3"/>
      <c r="G160" s="21"/>
      <c r="H160" s="21"/>
    </row>
    <row r="161" spans="2:8" ht="26.25" thickBot="1" x14ac:dyDescent="0.25">
      <c r="B161" s="14" t="s">
        <v>11</v>
      </c>
      <c r="C161" s="20">
        <f t="shared" ref="C161:H161" si="20">+SUM(C162:C165)</f>
        <v>0</v>
      </c>
      <c r="D161" s="20">
        <f t="shared" si="20"/>
        <v>0</v>
      </c>
      <c r="E161" s="20">
        <f t="shared" si="20"/>
        <v>0</v>
      </c>
      <c r="F161" s="15">
        <f t="shared" si="20"/>
        <v>0</v>
      </c>
      <c r="G161" s="20">
        <f t="shared" si="20"/>
        <v>0</v>
      </c>
      <c r="H161" s="20">
        <f t="shared" si="20"/>
        <v>0</v>
      </c>
    </row>
    <row r="162" spans="2:8" ht="13.5" thickBot="1" x14ac:dyDescent="0.25">
      <c r="B162" s="5" t="s">
        <v>17</v>
      </c>
      <c r="C162" s="21"/>
      <c r="D162" s="21"/>
      <c r="E162" s="22"/>
      <c r="F162" s="3"/>
      <c r="G162" s="21"/>
      <c r="H162" s="21"/>
    </row>
    <row r="163" spans="2:8" ht="13.5" thickBot="1" x14ac:dyDescent="0.25">
      <c r="B163" s="5" t="s">
        <v>93</v>
      </c>
      <c r="C163" s="21"/>
      <c r="D163" s="21"/>
      <c r="E163" s="22"/>
      <c r="F163" s="3"/>
      <c r="G163" s="21"/>
      <c r="H163" s="21"/>
    </row>
    <row r="164" spans="2:8" ht="64.5" thickBot="1" x14ac:dyDescent="0.25">
      <c r="B164" s="5" t="s">
        <v>89</v>
      </c>
      <c r="C164" s="21"/>
      <c r="D164" s="21"/>
      <c r="E164" s="22"/>
      <c r="F164" s="3"/>
      <c r="G164" s="21"/>
      <c r="H164" s="21"/>
    </row>
    <row r="165" spans="2:8" ht="39" thickBot="1" x14ac:dyDescent="0.25">
      <c r="B165" s="5" t="s">
        <v>90</v>
      </c>
      <c r="C165" s="21"/>
      <c r="D165" s="21"/>
      <c r="E165" s="22"/>
      <c r="F165" s="3"/>
      <c r="G165" s="21"/>
      <c r="H165" s="21"/>
    </row>
    <row r="166" spans="2:8" ht="13.5" thickBot="1" x14ac:dyDescent="0.25">
      <c r="B166" s="14" t="s">
        <v>12</v>
      </c>
      <c r="C166" s="20">
        <f t="shared" ref="C166:H166" si="21">+C161+C155</f>
        <v>110000</v>
      </c>
      <c r="D166" s="20">
        <f t="shared" si="21"/>
        <v>110000</v>
      </c>
      <c r="E166" s="20">
        <f t="shared" si="21"/>
        <v>30025</v>
      </c>
      <c r="F166" s="15">
        <f t="shared" si="21"/>
        <v>95069</v>
      </c>
      <c r="G166" s="20">
        <f t="shared" si="21"/>
        <v>139059</v>
      </c>
      <c r="H166" s="20">
        <f t="shared" si="21"/>
        <v>0</v>
      </c>
    </row>
    <row r="167" spans="2:8" ht="13.5" thickBot="1" x14ac:dyDescent="0.25">
      <c r="B167" s="5"/>
      <c r="C167" s="21"/>
      <c r="D167" s="21"/>
      <c r="E167" s="22"/>
      <c r="F167" s="3"/>
      <c r="G167" s="21"/>
      <c r="H167" s="21"/>
    </row>
    <row r="168" spans="2:8" ht="13.5" thickBot="1" x14ac:dyDescent="0.25">
      <c r="B168" s="5" t="s">
        <v>13</v>
      </c>
      <c r="C168" s="21"/>
      <c r="D168" s="21"/>
      <c r="E168" s="22"/>
      <c r="F168" s="3"/>
      <c r="G168" s="21"/>
      <c r="H168" s="21"/>
    </row>
    <row r="169" spans="2:8" x14ac:dyDescent="0.2">
      <c r="B169" s="27"/>
      <c r="C169" s="28"/>
      <c r="D169" s="28"/>
      <c r="E169" s="28"/>
      <c r="F169" s="28"/>
      <c r="G169" s="28"/>
      <c r="H169" s="28"/>
    </row>
    <row r="170" spans="2:8" ht="13.5" thickBot="1" x14ac:dyDescent="0.25">
      <c r="B170" s="27"/>
      <c r="C170" s="28"/>
      <c r="D170" s="28"/>
      <c r="E170" s="28"/>
      <c r="F170" s="28"/>
      <c r="G170" s="28"/>
      <c r="H170" s="28"/>
    </row>
    <row r="171" spans="2:8" ht="13.5" customHeight="1" thickBot="1" x14ac:dyDescent="0.25">
      <c r="B171" s="56" t="s">
        <v>42</v>
      </c>
      <c r="C171" s="57"/>
      <c r="D171" s="57"/>
      <c r="E171" s="57"/>
      <c r="F171" s="57"/>
      <c r="G171" s="57"/>
      <c r="H171" s="58"/>
    </row>
    <row r="172" spans="2:8" ht="12.75" customHeight="1" x14ac:dyDescent="0.2">
      <c r="B172" s="17" t="s">
        <v>27</v>
      </c>
      <c r="C172" s="53" t="s">
        <v>110</v>
      </c>
      <c r="D172" s="50" t="s">
        <v>111</v>
      </c>
      <c r="E172" s="9" t="s">
        <v>4</v>
      </c>
      <c r="F172" s="9" t="s">
        <v>4</v>
      </c>
      <c r="G172" s="9" t="s">
        <v>4</v>
      </c>
      <c r="H172" s="9" t="s">
        <v>4</v>
      </c>
    </row>
    <row r="173" spans="2:8" x14ac:dyDescent="0.2">
      <c r="B173" s="17" t="s">
        <v>28</v>
      </c>
      <c r="C173" s="54"/>
      <c r="D173" s="51"/>
      <c r="E173" s="1" t="s">
        <v>5</v>
      </c>
      <c r="F173" s="1" t="s">
        <v>5</v>
      </c>
      <c r="G173" s="1" t="s">
        <v>5</v>
      </c>
      <c r="H173" s="1" t="s">
        <v>5</v>
      </c>
    </row>
    <row r="174" spans="2:8" ht="26.25" thickBot="1" x14ac:dyDescent="0.25">
      <c r="B174" s="4" t="s">
        <v>3</v>
      </c>
      <c r="C174" s="55"/>
      <c r="D174" s="52"/>
      <c r="E174" s="10" t="s">
        <v>112</v>
      </c>
      <c r="F174" s="2" t="s">
        <v>113</v>
      </c>
      <c r="G174" s="2" t="s">
        <v>114</v>
      </c>
      <c r="H174" s="2" t="s">
        <v>115</v>
      </c>
    </row>
    <row r="175" spans="2:8" ht="13.5" thickBot="1" x14ac:dyDescent="0.25">
      <c r="B175" s="14" t="s">
        <v>6</v>
      </c>
      <c r="C175" s="20">
        <f>+C177+C178+C179</f>
        <v>25000</v>
      </c>
      <c r="D175" s="20">
        <f t="shared" ref="D175:H175" si="22">+D177+D178+D179</f>
        <v>25000</v>
      </c>
      <c r="E175" s="20">
        <f t="shared" si="22"/>
        <v>9586</v>
      </c>
      <c r="F175" s="15">
        <f t="shared" si="22"/>
        <v>42876</v>
      </c>
      <c r="G175" s="20">
        <f t="shared" si="22"/>
        <v>79726</v>
      </c>
      <c r="H175" s="20">
        <f t="shared" si="22"/>
        <v>0</v>
      </c>
    </row>
    <row r="176" spans="2:8" ht="13.5" thickBot="1" x14ac:dyDescent="0.25">
      <c r="B176" s="4" t="s">
        <v>7</v>
      </c>
      <c r="C176" s="21"/>
      <c r="D176" s="21"/>
      <c r="E176" s="21"/>
      <c r="F176" s="21"/>
      <c r="G176" s="21"/>
      <c r="H176" s="21"/>
    </row>
    <row r="177" spans="2:8" ht="13.5" thickBot="1" x14ac:dyDescent="0.25">
      <c r="B177" s="5" t="s">
        <v>8</v>
      </c>
      <c r="C177" s="21"/>
      <c r="D177" s="21"/>
      <c r="E177" s="21"/>
      <c r="F177" s="21"/>
      <c r="G177" s="21"/>
      <c r="H177" s="21"/>
    </row>
    <row r="178" spans="2:8" ht="13.5" thickBot="1" x14ac:dyDescent="0.25">
      <c r="B178" s="5" t="s">
        <v>9</v>
      </c>
      <c r="C178" s="21">
        <v>25000</v>
      </c>
      <c r="D178" s="21">
        <v>25000</v>
      </c>
      <c r="E178" s="21">
        <v>9586</v>
      </c>
      <c r="F178" s="21">
        <v>42876</v>
      </c>
      <c r="G178" s="21">
        <v>79726</v>
      </c>
      <c r="H178" s="21"/>
    </row>
    <row r="179" spans="2:8" ht="13.5" thickBot="1" x14ac:dyDescent="0.25">
      <c r="B179" s="5" t="s">
        <v>10</v>
      </c>
      <c r="C179" s="21"/>
      <c r="D179" s="21"/>
      <c r="E179" s="21"/>
      <c r="F179" s="21"/>
      <c r="G179" s="21"/>
      <c r="H179" s="21"/>
    </row>
    <row r="180" spans="2:8" ht="13.5" thickBot="1" x14ac:dyDescent="0.25">
      <c r="B180" s="4"/>
      <c r="C180" s="21"/>
      <c r="D180" s="21"/>
      <c r="E180" s="3"/>
      <c r="F180" s="3"/>
      <c r="G180" s="3"/>
      <c r="H180" s="3"/>
    </row>
    <row r="181" spans="2:8" ht="26.25" thickBot="1" x14ac:dyDescent="0.25">
      <c r="B181" s="14" t="s">
        <v>11</v>
      </c>
      <c r="C181" s="20">
        <f t="shared" ref="C181:H181" si="23">+SUM(C182:C183)</f>
        <v>0</v>
      </c>
      <c r="D181" s="20">
        <f t="shared" si="23"/>
        <v>0</v>
      </c>
      <c r="E181" s="20">
        <f t="shared" si="23"/>
        <v>0</v>
      </c>
      <c r="F181" s="15">
        <f t="shared" si="23"/>
        <v>0</v>
      </c>
      <c r="G181" s="15">
        <f t="shared" si="23"/>
        <v>0</v>
      </c>
      <c r="H181" s="15">
        <f t="shared" si="23"/>
        <v>0</v>
      </c>
    </row>
    <row r="182" spans="2:8" ht="13.5" thickBot="1" x14ac:dyDescent="0.25">
      <c r="B182" s="5" t="s">
        <v>17</v>
      </c>
      <c r="C182" s="21"/>
      <c r="D182" s="21"/>
      <c r="E182" s="22"/>
      <c r="F182" s="3"/>
      <c r="G182" s="3"/>
      <c r="H182" s="3"/>
    </row>
    <row r="183" spans="2:8" ht="13.5" thickBot="1" x14ac:dyDescent="0.25">
      <c r="B183" s="5"/>
      <c r="C183" s="21"/>
      <c r="D183" s="21"/>
      <c r="E183" s="22"/>
      <c r="F183" s="3"/>
      <c r="G183" s="3"/>
      <c r="H183" s="3"/>
    </row>
    <row r="184" spans="2:8" ht="13.5" thickBot="1" x14ac:dyDescent="0.25">
      <c r="B184" s="14" t="s">
        <v>12</v>
      </c>
      <c r="C184" s="20">
        <f t="shared" ref="C184:H184" si="24">+C181+C175</f>
        <v>25000</v>
      </c>
      <c r="D184" s="20">
        <f t="shared" si="24"/>
        <v>25000</v>
      </c>
      <c r="E184" s="20">
        <f t="shared" si="24"/>
        <v>9586</v>
      </c>
      <c r="F184" s="15">
        <f t="shared" si="24"/>
        <v>42876</v>
      </c>
      <c r="G184" s="20">
        <f t="shared" si="24"/>
        <v>79726</v>
      </c>
      <c r="H184" s="20">
        <f t="shared" si="24"/>
        <v>0</v>
      </c>
    </row>
    <row r="185" spans="2:8" ht="13.5" thickBot="1" x14ac:dyDescent="0.25">
      <c r="B185" s="5"/>
      <c r="C185" s="21"/>
      <c r="D185" s="21"/>
      <c r="E185" s="22"/>
      <c r="F185" s="3"/>
      <c r="G185" s="3"/>
      <c r="H185" s="3"/>
    </row>
    <row r="186" spans="2:8" ht="13.5" thickBot="1" x14ac:dyDescent="0.25">
      <c r="B186" s="5" t="s">
        <v>13</v>
      </c>
      <c r="C186" s="21"/>
      <c r="D186" s="21"/>
      <c r="E186" s="22"/>
      <c r="F186" s="3"/>
      <c r="G186" s="3"/>
      <c r="H186" s="3"/>
    </row>
    <row r="187" spans="2:8" x14ac:dyDescent="0.2">
      <c r="B187" s="27"/>
      <c r="C187" s="28"/>
      <c r="D187" s="28"/>
      <c r="E187" s="28"/>
      <c r="F187" s="28"/>
      <c r="G187" s="28"/>
      <c r="H187" s="28"/>
    </row>
    <row r="188" spans="2:8" ht="13.5" thickBot="1" x14ac:dyDescent="0.25">
      <c r="B188" s="27"/>
      <c r="C188" s="28"/>
      <c r="D188" s="28"/>
      <c r="E188" s="28"/>
      <c r="F188" s="28"/>
      <c r="G188" s="28"/>
      <c r="H188" s="28"/>
    </row>
    <row r="189" spans="2:8" ht="13.5" customHeight="1" thickBot="1" x14ac:dyDescent="0.25">
      <c r="B189" s="56" t="s">
        <v>43</v>
      </c>
      <c r="C189" s="57"/>
      <c r="D189" s="57"/>
      <c r="E189" s="57"/>
      <c r="F189" s="57"/>
      <c r="G189" s="57"/>
      <c r="H189" s="58"/>
    </row>
    <row r="190" spans="2:8" ht="12.75" customHeight="1" x14ac:dyDescent="0.2">
      <c r="B190" s="17" t="s">
        <v>27</v>
      </c>
      <c r="C190" s="53" t="s">
        <v>110</v>
      </c>
      <c r="D190" s="50" t="s">
        <v>111</v>
      </c>
      <c r="E190" s="9" t="s">
        <v>4</v>
      </c>
      <c r="F190" s="9" t="s">
        <v>4</v>
      </c>
      <c r="G190" s="9" t="s">
        <v>4</v>
      </c>
      <c r="H190" s="9" t="s">
        <v>4</v>
      </c>
    </row>
    <row r="191" spans="2:8" x14ac:dyDescent="0.2">
      <c r="B191" s="17" t="s">
        <v>28</v>
      </c>
      <c r="C191" s="54"/>
      <c r="D191" s="51"/>
      <c r="E191" s="1" t="s">
        <v>5</v>
      </c>
      <c r="F191" s="1" t="s">
        <v>5</v>
      </c>
      <c r="G191" s="1" t="s">
        <v>5</v>
      </c>
      <c r="H191" s="1" t="s">
        <v>5</v>
      </c>
    </row>
    <row r="192" spans="2:8" ht="26.25" thickBot="1" x14ac:dyDescent="0.25">
      <c r="B192" s="4" t="s">
        <v>3</v>
      </c>
      <c r="C192" s="55"/>
      <c r="D192" s="52"/>
      <c r="E192" s="10" t="s">
        <v>112</v>
      </c>
      <c r="F192" s="2" t="s">
        <v>113</v>
      </c>
      <c r="G192" s="2" t="s">
        <v>114</v>
      </c>
      <c r="H192" s="2" t="s">
        <v>115</v>
      </c>
    </row>
    <row r="193" spans="2:8" ht="13.5" thickBot="1" x14ac:dyDescent="0.25">
      <c r="B193" s="14" t="s">
        <v>6</v>
      </c>
      <c r="C193" s="20">
        <f>+C195+C196+C197</f>
        <v>460000</v>
      </c>
      <c r="D193" s="20">
        <f t="shared" ref="D193:H193" si="25">+D195+D196+D197</f>
        <v>379048</v>
      </c>
      <c r="E193" s="20">
        <f t="shared" si="25"/>
        <v>182040</v>
      </c>
      <c r="F193" s="20">
        <f t="shared" si="25"/>
        <v>333055</v>
      </c>
      <c r="G193" s="20">
        <f t="shared" si="25"/>
        <v>568198</v>
      </c>
      <c r="H193" s="20">
        <f t="shared" si="25"/>
        <v>0</v>
      </c>
    </row>
    <row r="194" spans="2:8" ht="13.5" thickBot="1" x14ac:dyDescent="0.25">
      <c r="B194" s="4" t="s">
        <v>7</v>
      </c>
      <c r="C194" s="21"/>
      <c r="D194" s="21"/>
      <c r="E194" s="3"/>
      <c r="F194" s="3"/>
      <c r="G194" s="3"/>
      <c r="H194" s="3"/>
    </row>
    <row r="195" spans="2:8" ht="13.5" thickBot="1" x14ac:dyDescent="0.25">
      <c r="B195" s="5" t="s">
        <v>8</v>
      </c>
      <c r="C195" s="21"/>
      <c r="D195" s="21"/>
      <c r="E195" s="3"/>
      <c r="F195" s="3"/>
      <c r="G195" s="3"/>
      <c r="H195" s="3"/>
    </row>
    <row r="196" spans="2:8" ht="13.5" thickBot="1" x14ac:dyDescent="0.25">
      <c r="B196" s="5" t="s">
        <v>9</v>
      </c>
      <c r="C196" s="21">
        <v>460000</v>
      </c>
      <c r="D196" s="21">
        <v>379048</v>
      </c>
      <c r="E196" s="21">
        <v>182040</v>
      </c>
      <c r="F196" s="21">
        <v>333055</v>
      </c>
      <c r="G196" s="21">
        <v>568198</v>
      </c>
      <c r="H196" s="21"/>
    </row>
    <row r="197" spans="2:8" ht="13.5" thickBot="1" x14ac:dyDescent="0.25">
      <c r="B197" s="5" t="s">
        <v>10</v>
      </c>
      <c r="C197" s="21"/>
      <c r="D197" s="21"/>
      <c r="E197" s="3"/>
      <c r="F197" s="3"/>
      <c r="G197" s="3"/>
      <c r="H197" s="3"/>
    </row>
    <row r="198" spans="2:8" ht="13.5" thickBot="1" x14ac:dyDescent="0.25">
      <c r="B198" s="4"/>
      <c r="C198" s="21"/>
      <c r="D198" s="21"/>
      <c r="E198" s="3"/>
      <c r="F198" s="3"/>
      <c r="G198" s="3"/>
      <c r="H198" s="3"/>
    </row>
    <row r="199" spans="2:8" ht="26.25" thickBot="1" x14ac:dyDescent="0.25">
      <c r="B199" s="14" t="s">
        <v>11</v>
      </c>
      <c r="C199" s="20">
        <f t="shared" ref="C199:H199" si="26">+SUM(C200:C201)</f>
        <v>0</v>
      </c>
      <c r="D199" s="20">
        <f t="shared" si="26"/>
        <v>0</v>
      </c>
      <c r="E199" s="20">
        <f t="shared" si="26"/>
        <v>0</v>
      </c>
      <c r="F199" s="15">
        <f t="shared" si="26"/>
        <v>0</v>
      </c>
      <c r="G199" s="15">
        <f t="shared" si="26"/>
        <v>0</v>
      </c>
      <c r="H199" s="15">
        <f t="shared" si="26"/>
        <v>0</v>
      </c>
    </row>
    <row r="200" spans="2:8" ht="13.5" thickBot="1" x14ac:dyDescent="0.25">
      <c r="B200" s="5" t="s">
        <v>17</v>
      </c>
      <c r="C200" s="21"/>
      <c r="D200" s="21"/>
      <c r="E200" s="22"/>
      <c r="F200" s="3"/>
      <c r="G200" s="3"/>
      <c r="H200" s="3"/>
    </row>
    <row r="201" spans="2:8" ht="13.5" thickBot="1" x14ac:dyDescent="0.25">
      <c r="B201" s="5"/>
      <c r="C201" s="21"/>
      <c r="D201" s="21"/>
      <c r="E201" s="22"/>
      <c r="F201" s="3"/>
      <c r="G201" s="3"/>
      <c r="H201" s="3"/>
    </row>
    <row r="202" spans="2:8" ht="13.5" thickBot="1" x14ac:dyDescent="0.25">
      <c r="B202" s="14" t="s">
        <v>12</v>
      </c>
      <c r="C202" s="20">
        <f t="shared" ref="C202:H202" si="27">+C199+C193</f>
        <v>460000</v>
      </c>
      <c r="D202" s="20">
        <f t="shared" si="27"/>
        <v>379048</v>
      </c>
      <c r="E202" s="20">
        <f t="shared" si="27"/>
        <v>182040</v>
      </c>
      <c r="F202" s="20">
        <f t="shared" si="27"/>
        <v>333055</v>
      </c>
      <c r="G202" s="20">
        <f t="shared" si="27"/>
        <v>568198</v>
      </c>
      <c r="H202" s="20">
        <f t="shared" si="27"/>
        <v>0</v>
      </c>
    </row>
    <row r="203" spans="2:8" ht="13.5" thickBot="1" x14ac:dyDescent="0.25">
      <c r="B203" s="5"/>
      <c r="C203" s="21"/>
      <c r="D203" s="21"/>
      <c r="E203" s="22"/>
      <c r="F203" s="3"/>
      <c r="G203" s="3"/>
      <c r="H203" s="3"/>
    </row>
    <row r="204" spans="2:8" ht="13.5" thickBot="1" x14ac:dyDescent="0.25">
      <c r="B204" s="5" t="s">
        <v>13</v>
      </c>
      <c r="C204" s="21"/>
      <c r="D204" s="21"/>
      <c r="E204" s="22"/>
      <c r="F204" s="3"/>
      <c r="G204" s="3"/>
      <c r="H204" s="3"/>
    </row>
    <row r="205" spans="2:8" x14ac:dyDescent="0.2">
      <c r="B205" s="27"/>
      <c r="C205" s="28"/>
      <c r="D205" s="28"/>
      <c r="E205" s="28"/>
      <c r="F205" s="28"/>
      <c r="G205" s="28"/>
      <c r="H205" s="28"/>
    </row>
    <row r="206" spans="2:8" ht="13.5" thickBot="1" x14ac:dyDescent="0.25">
      <c r="B206" s="27"/>
      <c r="C206" s="28"/>
      <c r="D206" s="28"/>
      <c r="E206" s="28"/>
      <c r="F206" s="28"/>
      <c r="G206" s="28"/>
      <c r="H206" s="28"/>
    </row>
    <row r="207" spans="2:8" ht="30" customHeight="1" thickBot="1" x14ac:dyDescent="0.25">
      <c r="B207" s="56" t="s">
        <v>44</v>
      </c>
      <c r="C207" s="57"/>
      <c r="D207" s="57"/>
      <c r="E207" s="57"/>
      <c r="F207" s="57"/>
      <c r="G207" s="57"/>
      <c r="H207" s="58"/>
    </row>
    <row r="208" spans="2:8" ht="12.75" customHeight="1" x14ac:dyDescent="0.2">
      <c r="B208" s="17" t="s">
        <v>27</v>
      </c>
      <c r="C208" s="53" t="s">
        <v>110</v>
      </c>
      <c r="D208" s="50" t="s">
        <v>111</v>
      </c>
      <c r="E208" s="9" t="s">
        <v>4</v>
      </c>
      <c r="F208" s="9" t="s">
        <v>4</v>
      </c>
      <c r="G208" s="9" t="s">
        <v>4</v>
      </c>
      <c r="H208" s="9" t="s">
        <v>4</v>
      </c>
    </row>
    <row r="209" spans="2:8" x14ac:dyDescent="0.2">
      <c r="B209" s="17" t="s">
        <v>28</v>
      </c>
      <c r="C209" s="54"/>
      <c r="D209" s="51"/>
      <c r="E209" s="1" t="s">
        <v>5</v>
      </c>
      <c r="F209" s="1" t="s">
        <v>5</v>
      </c>
      <c r="G209" s="1" t="s">
        <v>5</v>
      </c>
      <c r="H209" s="1" t="s">
        <v>5</v>
      </c>
    </row>
    <row r="210" spans="2:8" ht="26.25" thickBot="1" x14ac:dyDescent="0.25">
      <c r="B210" s="4" t="s">
        <v>3</v>
      </c>
      <c r="C210" s="55"/>
      <c r="D210" s="52"/>
      <c r="E210" s="10" t="s">
        <v>112</v>
      </c>
      <c r="F210" s="2" t="s">
        <v>113</v>
      </c>
      <c r="G210" s="2" t="s">
        <v>114</v>
      </c>
      <c r="H210" s="2" t="s">
        <v>115</v>
      </c>
    </row>
    <row r="211" spans="2:8" ht="13.5" thickBot="1" x14ac:dyDescent="0.25">
      <c r="B211" s="14" t="s">
        <v>6</v>
      </c>
      <c r="C211" s="20">
        <f>+C213+C214+C215</f>
        <v>47063000</v>
      </c>
      <c r="D211" s="20">
        <f t="shared" ref="D211:H211" si="28">+D213+D214+D215</f>
        <v>47064884</v>
      </c>
      <c r="E211" s="20">
        <f t="shared" si="28"/>
        <v>11160740</v>
      </c>
      <c r="F211" s="20">
        <f t="shared" si="28"/>
        <v>21600092</v>
      </c>
      <c r="G211" s="20">
        <f t="shared" si="28"/>
        <v>30950150</v>
      </c>
      <c r="H211" s="20">
        <f t="shared" si="28"/>
        <v>0</v>
      </c>
    </row>
    <row r="212" spans="2:8" ht="13.5" thickBot="1" x14ac:dyDescent="0.25">
      <c r="B212" s="4" t="s">
        <v>7</v>
      </c>
      <c r="C212" s="21"/>
      <c r="D212" s="21"/>
      <c r="E212" s="3"/>
      <c r="F212" s="3"/>
      <c r="G212" s="3"/>
      <c r="H212" s="3"/>
    </row>
    <row r="213" spans="2:8" ht="13.5" thickBot="1" x14ac:dyDescent="0.25">
      <c r="B213" s="5" t="s">
        <v>8</v>
      </c>
      <c r="C213" s="21">
        <v>28738600</v>
      </c>
      <c r="D213" s="21">
        <v>28738600</v>
      </c>
      <c r="E213" s="21">
        <v>6700659</v>
      </c>
      <c r="F213" s="21">
        <v>14199544</v>
      </c>
      <c r="G213" s="21">
        <v>21345722</v>
      </c>
      <c r="H213" s="21"/>
    </row>
    <row r="214" spans="2:8" ht="13.5" thickBot="1" x14ac:dyDescent="0.25">
      <c r="B214" s="5" t="s">
        <v>9</v>
      </c>
      <c r="C214" s="21">
        <v>10618300</v>
      </c>
      <c r="D214" s="21">
        <v>10620184</v>
      </c>
      <c r="E214" s="21">
        <f>3282643+5553</f>
        <v>3288196</v>
      </c>
      <c r="F214" s="21">
        <v>5593145</v>
      </c>
      <c r="G214" s="21">
        <v>7496803</v>
      </c>
      <c r="H214" s="21"/>
    </row>
    <row r="215" spans="2:8" ht="13.5" thickBot="1" x14ac:dyDescent="0.25">
      <c r="B215" s="5" t="s">
        <v>10</v>
      </c>
      <c r="C215" s="21">
        <v>7706100</v>
      </c>
      <c r="D215" s="21">
        <v>7706100</v>
      </c>
      <c r="E215" s="21">
        <v>1171885</v>
      </c>
      <c r="F215" s="21">
        <v>1807403</v>
      </c>
      <c r="G215" s="21">
        <v>2107625</v>
      </c>
      <c r="H215" s="21"/>
    </row>
    <row r="216" spans="2:8" ht="13.5" thickBot="1" x14ac:dyDescent="0.25">
      <c r="B216" s="4"/>
      <c r="C216" s="21"/>
      <c r="D216" s="21"/>
      <c r="E216" s="3"/>
      <c r="F216" s="3"/>
      <c r="G216" s="3"/>
      <c r="H216" s="3"/>
    </row>
    <row r="217" spans="2:8" ht="26.25" thickBot="1" x14ac:dyDescent="0.25">
      <c r="B217" s="14" t="s">
        <v>11</v>
      </c>
      <c r="C217" s="20">
        <f t="shared" ref="C217:H217" si="29">+SUM(C218:C219)</f>
        <v>0</v>
      </c>
      <c r="D217" s="20">
        <f t="shared" si="29"/>
        <v>0</v>
      </c>
      <c r="E217" s="20">
        <f t="shared" si="29"/>
        <v>0</v>
      </c>
      <c r="F217" s="15">
        <f t="shared" si="29"/>
        <v>0</v>
      </c>
      <c r="G217" s="15">
        <f t="shared" si="29"/>
        <v>0</v>
      </c>
      <c r="H217" s="15">
        <f t="shared" si="29"/>
        <v>0</v>
      </c>
    </row>
    <row r="218" spans="2:8" ht="13.5" thickBot="1" x14ac:dyDescent="0.25">
      <c r="B218" s="5" t="s">
        <v>17</v>
      </c>
      <c r="C218" s="21"/>
      <c r="D218" s="21"/>
      <c r="E218" s="22"/>
      <c r="F218" s="3"/>
      <c r="G218" s="3"/>
      <c r="H218" s="3"/>
    </row>
    <row r="219" spans="2:8" ht="13.5" thickBot="1" x14ac:dyDescent="0.25">
      <c r="B219" s="5"/>
      <c r="C219" s="21"/>
      <c r="D219" s="21"/>
      <c r="E219" s="22"/>
      <c r="F219" s="3"/>
      <c r="G219" s="3"/>
      <c r="H219" s="3"/>
    </row>
    <row r="220" spans="2:8" ht="13.5" thickBot="1" x14ac:dyDescent="0.25">
      <c r="B220" s="14" t="s">
        <v>12</v>
      </c>
      <c r="C220" s="20">
        <f t="shared" ref="C220:H220" si="30">+C217+C211</f>
        <v>47063000</v>
      </c>
      <c r="D220" s="20">
        <f t="shared" si="30"/>
        <v>47064884</v>
      </c>
      <c r="E220" s="20">
        <f t="shared" si="30"/>
        <v>11160740</v>
      </c>
      <c r="F220" s="20">
        <f t="shared" si="30"/>
        <v>21600092</v>
      </c>
      <c r="G220" s="20">
        <f t="shared" si="30"/>
        <v>30950150</v>
      </c>
      <c r="H220" s="20">
        <f t="shared" si="30"/>
        <v>0</v>
      </c>
    </row>
    <row r="221" spans="2:8" ht="13.5" thickBot="1" x14ac:dyDescent="0.25">
      <c r="B221" s="5"/>
      <c r="C221" s="21"/>
      <c r="D221" s="21"/>
      <c r="E221" s="22"/>
      <c r="F221" s="3"/>
      <c r="G221" s="3"/>
      <c r="H221" s="3"/>
    </row>
    <row r="222" spans="2:8" ht="13.5" thickBot="1" x14ac:dyDescent="0.25">
      <c r="B222" s="5" t="s">
        <v>13</v>
      </c>
      <c r="C222" s="21"/>
      <c r="D222" s="21"/>
      <c r="E222" s="21"/>
      <c r="F222" s="3"/>
      <c r="G222" s="3"/>
      <c r="H222" s="3"/>
    </row>
    <row r="223" spans="2:8" x14ac:dyDescent="0.2">
      <c r="B223" s="27"/>
      <c r="C223" s="28"/>
      <c r="D223" s="28"/>
      <c r="E223" s="28"/>
      <c r="F223" s="28"/>
      <c r="G223" s="28"/>
      <c r="H223" s="28"/>
    </row>
    <row r="224" spans="2:8" ht="13.5" thickBot="1" x14ac:dyDescent="0.25">
      <c r="B224" s="27"/>
      <c r="C224" s="28"/>
      <c r="D224" s="28"/>
      <c r="E224" s="28"/>
      <c r="F224" s="28"/>
      <c r="G224" s="28"/>
      <c r="H224" s="28"/>
    </row>
    <row r="225" spans="2:8" ht="13.5" customHeight="1" thickBot="1" x14ac:dyDescent="0.25">
      <c r="B225" s="56" t="s">
        <v>45</v>
      </c>
      <c r="C225" s="57"/>
      <c r="D225" s="57"/>
      <c r="E225" s="57"/>
      <c r="F225" s="57"/>
      <c r="G225" s="57"/>
      <c r="H225" s="58"/>
    </row>
    <row r="226" spans="2:8" ht="12.75" customHeight="1" x14ac:dyDescent="0.2">
      <c r="B226" s="17" t="s">
        <v>27</v>
      </c>
      <c r="C226" s="53" t="s">
        <v>110</v>
      </c>
      <c r="D226" s="50" t="s">
        <v>111</v>
      </c>
      <c r="E226" s="9" t="s">
        <v>4</v>
      </c>
      <c r="F226" s="9" t="s">
        <v>4</v>
      </c>
      <c r="G226" s="9" t="s">
        <v>4</v>
      </c>
      <c r="H226" s="9" t="s">
        <v>4</v>
      </c>
    </row>
    <row r="227" spans="2:8" x14ac:dyDescent="0.2">
      <c r="B227" s="17" t="s">
        <v>28</v>
      </c>
      <c r="C227" s="54"/>
      <c r="D227" s="51"/>
      <c r="E227" s="1" t="s">
        <v>5</v>
      </c>
      <c r="F227" s="1" t="s">
        <v>5</v>
      </c>
      <c r="G227" s="1" t="s">
        <v>5</v>
      </c>
      <c r="H227" s="1" t="s">
        <v>5</v>
      </c>
    </row>
    <row r="228" spans="2:8" ht="26.25" thickBot="1" x14ac:dyDescent="0.25">
      <c r="B228" s="4" t="s">
        <v>3</v>
      </c>
      <c r="C228" s="55"/>
      <c r="D228" s="52"/>
      <c r="E228" s="10" t="s">
        <v>112</v>
      </c>
      <c r="F228" s="2" t="s">
        <v>113</v>
      </c>
      <c r="G228" s="2" t="s">
        <v>114</v>
      </c>
      <c r="H228" s="2" t="s">
        <v>115</v>
      </c>
    </row>
    <row r="229" spans="2:8" ht="13.5" thickBot="1" x14ac:dyDescent="0.25">
      <c r="B229" s="14" t="s">
        <v>6</v>
      </c>
      <c r="C229" s="20">
        <f>+C231+C232+C233</f>
        <v>129857800</v>
      </c>
      <c r="D229" s="20">
        <f>+D231+D232+D233</f>
        <v>131638887</v>
      </c>
      <c r="E229" s="20">
        <f t="shared" ref="E229:H229" si="31">+E231+E232+E233</f>
        <v>31815907</v>
      </c>
      <c r="F229" s="20">
        <f t="shared" si="31"/>
        <v>63977404</v>
      </c>
      <c r="G229" s="20">
        <f t="shared" si="31"/>
        <v>95159121</v>
      </c>
      <c r="H229" s="20">
        <f t="shared" si="31"/>
        <v>0</v>
      </c>
    </row>
    <row r="230" spans="2:8" ht="13.5" thickBot="1" x14ac:dyDescent="0.25">
      <c r="B230" s="4" t="s">
        <v>7</v>
      </c>
      <c r="C230" s="21"/>
      <c r="D230" s="21"/>
      <c r="E230" s="3"/>
      <c r="F230" s="3"/>
      <c r="G230" s="3"/>
      <c r="H230" s="3"/>
    </row>
    <row r="231" spans="2:8" ht="13.5" thickBot="1" x14ac:dyDescent="0.25">
      <c r="B231" s="5" t="s">
        <v>8</v>
      </c>
      <c r="C231" s="21">
        <v>27253500</v>
      </c>
      <c r="D231" s="21">
        <v>27253500</v>
      </c>
      <c r="E231" s="21">
        <v>5133729</v>
      </c>
      <c r="F231" s="21">
        <v>12295768</v>
      </c>
      <c r="G231" s="21">
        <v>19556796</v>
      </c>
      <c r="H231" s="21"/>
    </row>
    <row r="232" spans="2:8" ht="13.5" thickBot="1" x14ac:dyDescent="0.25">
      <c r="B232" s="5" t="s">
        <v>9</v>
      </c>
      <c r="C232" s="21">
        <v>91920900</v>
      </c>
      <c r="D232" s="21">
        <v>93701987</v>
      </c>
      <c r="E232" s="21">
        <v>25301371</v>
      </c>
      <c r="F232" s="21">
        <v>48960741</v>
      </c>
      <c r="G232" s="21">
        <v>70718706</v>
      </c>
      <c r="H232" s="21"/>
    </row>
    <row r="233" spans="2:8" ht="13.5" thickBot="1" x14ac:dyDescent="0.25">
      <c r="B233" s="5" t="s">
        <v>10</v>
      </c>
      <c r="C233" s="21">
        <v>10683400</v>
      </c>
      <c r="D233" s="21">
        <v>10683400</v>
      </c>
      <c r="E233" s="21">
        <v>1380807</v>
      </c>
      <c r="F233" s="21">
        <v>2720895</v>
      </c>
      <c r="G233" s="21">
        <v>4883619</v>
      </c>
      <c r="H233" s="21"/>
    </row>
    <row r="234" spans="2:8" ht="13.5" thickBot="1" x14ac:dyDescent="0.25">
      <c r="B234" s="4"/>
      <c r="C234" s="21"/>
      <c r="D234" s="21"/>
      <c r="E234" s="3"/>
      <c r="F234" s="3"/>
      <c r="G234" s="3"/>
      <c r="H234" s="3"/>
    </row>
    <row r="235" spans="2:8" ht="26.25" thickBot="1" x14ac:dyDescent="0.25">
      <c r="B235" s="14" t="s">
        <v>11</v>
      </c>
      <c r="C235" s="20">
        <f t="shared" ref="C235:H235" si="32">+SUM(C236:C240)</f>
        <v>500000</v>
      </c>
      <c r="D235" s="20">
        <f t="shared" si="32"/>
        <v>500000</v>
      </c>
      <c r="E235" s="20">
        <f t="shared" si="32"/>
        <v>0</v>
      </c>
      <c r="F235" s="15">
        <f t="shared" si="32"/>
        <v>0</v>
      </c>
      <c r="G235" s="15">
        <f t="shared" si="32"/>
        <v>0</v>
      </c>
      <c r="H235" s="20">
        <f t="shared" si="32"/>
        <v>0</v>
      </c>
    </row>
    <row r="236" spans="2:8" ht="13.5" thickBot="1" x14ac:dyDescent="0.25">
      <c r="B236" s="5" t="s">
        <v>17</v>
      </c>
      <c r="C236" s="21"/>
      <c r="D236" s="21"/>
      <c r="E236" s="22"/>
      <c r="F236" s="3"/>
      <c r="G236" s="3"/>
      <c r="H236" s="3"/>
    </row>
    <row r="237" spans="2:8" ht="13.5" thickBot="1" x14ac:dyDescent="0.25">
      <c r="B237" s="5" t="s">
        <v>93</v>
      </c>
      <c r="C237" s="21"/>
      <c r="D237" s="21"/>
      <c r="E237" s="22"/>
      <c r="F237" s="3"/>
      <c r="G237" s="3"/>
      <c r="H237" s="3"/>
    </row>
    <row r="238" spans="2:8" ht="26.25" thickBot="1" x14ac:dyDescent="0.25">
      <c r="B238" s="5" t="s">
        <v>98</v>
      </c>
      <c r="C238" s="21">
        <v>500000</v>
      </c>
      <c r="D238" s="21">
        <v>500000</v>
      </c>
      <c r="E238" s="22"/>
      <c r="F238" s="3"/>
      <c r="G238" s="3"/>
      <c r="H238" s="21"/>
    </row>
    <row r="239" spans="2:8" ht="64.5" thickBot="1" x14ac:dyDescent="0.25">
      <c r="B239" s="5" t="s">
        <v>89</v>
      </c>
      <c r="C239" s="21"/>
      <c r="D239" s="21"/>
      <c r="E239" s="22"/>
      <c r="F239" s="3"/>
      <c r="G239" s="3"/>
      <c r="H239" s="21"/>
    </row>
    <row r="240" spans="2:8" ht="13.5" thickBot="1" x14ac:dyDescent="0.25">
      <c r="B240" s="5"/>
      <c r="C240" s="21"/>
      <c r="D240" s="21"/>
      <c r="E240" s="22"/>
      <c r="F240" s="3"/>
      <c r="G240" s="3"/>
      <c r="H240" s="3"/>
    </row>
    <row r="241" spans="2:8" ht="13.5" thickBot="1" x14ac:dyDescent="0.25">
      <c r="B241" s="14" t="s">
        <v>12</v>
      </c>
      <c r="C241" s="20">
        <f t="shared" ref="C241:H241" si="33">+C235+C229</f>
        <v>130357800</v>
      </c>
      <c r="D241" s="20">
        <f t="shared" si="33"/>
        <v>132138887</v>
      </c>
      <c r="E241" s="20">
        <f t="shared" si="33"/>
        <v>31815907</v>
      </c>
      <c r="F241" s="20">
        <f t="shared" si="33"/>
        <v>63977404</v>
      </c>
      <c r="G241" s="20">
        <f t="shared" si="33"/>
        <v>95159121</v>
      </c>
      <c r="H241" s="20">
        <f t="shared" si="33"/>
        <v>0</v>
      </c>
    </row>
    <row r="242" spans="2:8" ht="13.5" thickBot="1" x14ac:dyDescent="0.25">
      <c r="B242" s="5"/>
      <c r="C242" s="21"/>
      <c r="D242" s="21"/>
      <c r="E242" s="22"/>
      <c r="F242" s="3"/>
      <c r="G242" s="3"/>
      <c r="H242" s="3"/>
    </row>
    <row r="243" spans="2:8" ht="13.5" thickBot="1" x14ac:dyDescent="0.25">
      <c r="B243" s="5" t="s">
        <v>13</v>
      </c>
      <c r="C243" s="21"/>
      <c r="D243" s="21"/>
      <c r="E243" s="21"/>
      <c r="F243" s="3"/>
      <c r="G243" s="3"/>
      <c r="H243" s="3"/>
    </row>
    <row r="244" spans="2:8" x14ac:dyDescent="0.2">
      <c r="B244" s="27"/>
      <c r="C244" s="28"/>
      <c r="D244" s="28"/>
      <c r="E244" s="28"/>
      <c r="F244" s="28"/>
      <c r="G244" s="28"/>
      <c r="H244" s="28"/>
    </row>
    <row r="245" spans="2:8" ht="13.5" thickBot="1" x14ac:dyDescent="0.25">
      <c r="B245" s="27"/>
      <c r="C245" s="28"/>
      <c r="D245" s="28"/>
      <c r="E245" s="28"/>
      <c r="F245" s="28"/>
      <c r="G245" s="28"/>
      <c r="H245" s="28"/>
    </row>
    <row r="246" spans="2:8" ht="13.5" customHeight="1" thickBot="1" x14ac:dyDescent="0.25">
      <c r="B246" s="56" t="s">
        <v>46</v>
      </c>
      <c r="C246" s="57"/>
      <c r="D246" s="57"/>
      <c r="E246" s="57"/>
      <c r="F246" s="57"/>
      <c r="G246" s="57"/>
      <c r="H246" s="58"/>
    </row>
    <row r="247" spans="2:8" ht="12.75" customHeight="1" x14ac:dyDescent="0.2">
      <c r="B247" s="17" t="s">
        <v>27</v>
      </c>
      <c r="C247" s="53" t="s">
        <v>110</v>
      </c>
      <c r="D247" s="50" t="s">
        <v>111</v>
      </c>
      <c r="E247" s="9" t="s">
        <v>4</v>
      </c>
      <c r="F247" s="9" t="s">
        <v>4</v>
      </c>
      <c r="G247" s="9" t="s">
        <v>4</v>
      </c>
      <c r="H247" s="9" t="s">
        <v>4</v>
      </c>
    </row>
    <row r="248" spans="2:8" x14ac:dyDescent="0.2">
      <c r="B248" s="17" t="s">
        <v>28</v>
      </c>
      <c r="C248" s="54"/>
      <c r="D248" s="51"/>
      <c r="E248" s="1" t="s">
        <v>5</v>
      </c>
      <c r="F248" s="1" t="s">
        <v>5</v>
      </c>
      <c r="G248" s="1" t="s">
        <v>5</v>
      </c>
      <c r="H248" s="1" t="s">
        <v>5</v>
      </c>
    </row>
    <row r="249" spans="2:8" ht="26.25" thickBot="1" x14ac:dyDescent="0.25">
      <c r="B249" s="4" t="s">
        <v>3</v>
      </c>
      <c r="C249" s="55"/>
      <c r="D249" s="52"/>
      <c r="E249" s="10" t="s">
        <v>112</v>
      </c>
      <c r="F249" s="2" t="s">
        <v>113</v>
      </c>
      <c r="G249" s="2" t="s">
        <v>114</v>
      </c>
      <c r="H249" s="2" t="s">
        <v>115</v>
      </c>
    </row>
    <row r="250" spans="2:8" ht="13.5" thickBot="1" x14ac:dyDescent="0.25">
      <c r="B250" s="14" t="s">
        <v>6</v>
      </c>
      <c r="C250" s="20">
        <f>+C252+C253+C254</f>
        <v>1136600</v>
      </c>
      <c r="D250" s="20">
        <f t="shared" ref="D250:H250" si="34">+D252+D253+D254</f>
        <v>1136600</v>
      </c>
      <c r="E250" s="20">
        <f t="shared" si="34"/>
        <v>245937</v>
      </c>
      <c r="F250" s="20">
        <f t="shared" si="34"/>
        <v>559123</v>
      </c>
      <c r="G250" s="20">
        <f t="shared" si="34"/>
        <v>917860</v>
      </c>
      <c r="H250" s="20">
        <f t="shared" si="34"/>
        <v>0</v>
      </c>
    </row>
    <row r="251" spans="2:8" ht="13.5" thickBot="1" x14ac:dyDescent="0.25">
      <c r="B251" s="4" t="s">
        <v>7</v>
      </c>
      <c r="C251" s="21"/>
      <c r="D251" s="21"/>
      <c r="E251" s="3"/>
      <c r="F251" s="3"/>
      <c r="G251" s="3"/>
      <c r="H251" s="3"/>
    </row>
    <row r="252" spans="2:8" ht="13.5" thickBot="1" x14ac:dyDescent="0.25">
      <c r="B252" s="5" t="s">
        <v>8</v>
      </c>
      <c r="C252" s="21">
        <v>843800</v>
      </c>
      <c r="D252" s="21">
        <v>843800</v>
      </c>
      <c r="E252" s="21">
        <v>209131</v>
      </c>
      <c r="F252" s="21">
        <v>449804</v>
      </c>
      <c r="G252" s="21">
        <v>704388</v>
      </c>
      <c r="H252" s="21"/>
    </row>
    <row r="253" spans="2:8" ht="13.5" thickBot="1" x14ac:dyDescent="0.25">
      <c r="B253" s="5" t="s">
        <v>9</v>
      </c>
      <c r="C253" s="21">
        <v>272800</v>
      </c>
      <c r="D253" s="21">
        <v>272800</v>
      </c>
      <c r="E253" s="21">
        <v>36806</v>
      </c>
      <c r="F253" s="21">
        <v>109319</v>
      </c>
      <c r="G253" s="21">
        <v>213472</v>
      </c>
      <c r="H253" s="21"/>
    </row>
    <row r="254" spans="2:8" ht="13.5" thickBot="1" x14ac:dyDescent="0.25">
      <c r="B254" s="5" t="s">
        <v>10</v>
      </c>
      <c r="C254" s="21">
        <v>20000</v>
      </c>
      <c r="D254" s="21">
        <v>20000</v>
      </c>
      <c r="E254" s="3"/>
      <c r="F254" s="21"/>
      <c r="G254" s="21"/>
      <c r="H254" s="21"/>
    </row>
    <row r="255" spans="2:8" ht="13.5" thickBot="1" x14ac:dyDescent="0.25">
      <c r="B255" s="4"/>
      <c r="C255" s="21"/>
      <c r="D255" s="21"/>
      <c r="E255" s="3"/>
      <c r="F255" s="3"/>
      <c r="G255" s="3"/>
      <c r="H255" s="3"/>
    </row>
    <row r="256" spans="2:8" ht="26.25" thickBot="1" x14ac:dyDescent="0.25">
      <c r="B256" s="14" t="s">
        <v>11</v>
      </c>
      <c r="C256" s="20">
        <f>+SUM(C257:C257)</f>
        <v>0</v>
      </c>
      <c r="D256" s="20">
        <f>+SUM(D257:D265)</f>
        <v>0</v>
      </c>
      <c r="E256" s="20">
        <f t="shared" ref="E256:H256" si="35">+SUM(E257:E265)</f>
        <v>0</v>
      </c>
      <c r="F256" s="20">
        <f t="shared" si="35"/>
        <v>0</v>
      </c>
      <c r="G256" s="20">
        <f t="shared" si="35"/>
        <v>0</v>
      </c>
      <c r="H256" s="20">
        <f t="shared" si="35"/>
        <v>0</v>
      </c>
    </row>
    <row r="257" spans="2:8" ht="13.5" thickBot="1" x14ac:dyDescent="0.25">
      <c r="B257" s="5" t="s">
        <v>17</v>
      </c>
      <c r="C257" s="21"/>
      <c r="D257" s="21"/>
      <c r="E257" s="22"/>
      <c r="F257" s="3"/>
      <c r="G257" s="21"/>
      <c r="H257" s="21"/>
    </row>
    <row r="258" spans="2:8" ht="26.25" thickBot="1" x14ac:dyDescent="0.25">
      <c r="B258" s="5" t="s">
        <v>102</v>
      </c>
      <c r="C258" s="21"/>
      <c r="D258" s="21"/>
      <c r="E258" s="22"/>
      <c r="F258" s="3"/>
      <c r="G258" s="21"/>
      <c r="H258" s="21"/>
    </row>
    <row r="259" spans="2:8" ht="13.5" thickBot="1" x14ac:dyDescent="0.25">
      <c r="B259" s="5" t="s">
        <v>93</v>
      </c>
      <c r="C259" s="21"/>
      <c r="D259" s="21"/>
      <c r="E259" s="22"/>
      <c r="F259" s="3"/>
      <c r="G259" s="21"/>
      <c r="H259" s="21"/>
    </row>
    <row r="260" spans="2:8" ht="77.25" thickBot="1" x14ac:dyDescent="0.25">
      <c r="B260" s="5" t="s">
        <v>91</v>
      </c>
      <c r="C260" s="21"/>
      <c r="D260" s="21"/>
      <c r="E260" s="22"/>
      <c r="F260" s="3"/>
      <c r="G260" s="21"/>
      <c r="H260" s="21"/>
    </row>
    <row r="261" spans="2:8" ht="39" thickBot="1" x14ac:dyDescent="0.25">
      <c r="B261" s="5" t="s">
        <v>90</v>
      </c>
      <c r="C261" s="21"/>
      <c r="D261" s="21"/>
      <c r="E261" s="22"/>
      <c r="F261" s="3"/>
      <c r="G261" s="21"/>
      <c r="H261" s="21"/>
    </row>
    <row r="262" spans="2:8" ht="64.5" thickBot="1" x14ac:dyDescent="0.25">
      <c r="B262" s="5" t="s">
        <v>89</v>
      </c>
      <c r="C262" s="21"/>
      <c r="D262" s="21"/>
      <c r="E262" s="22"/>
      <c r="F262" s="3"/>
      <c r="G262" s="21"/>
      <c r="H262" s="21"/>
    </row>
    <row r="263" spans="2:8" ht="26.25" thickBot="1" x14ac:dyDescent="0.25">
      <c r="B263" s="5" t="s">
        <v>92</v>
      </c>
      <c r="C263" s="21"/>
      <c r="D263" s="31"/>
      <c r="E263" s="22"/>
      <c r="F263" s="3"/>
      <c r="G263" s="21"/>
      <c r="H263" s="31"/>
    </row>
    <row r="264" spans="2:8" ht="51.75" thickBot="1" x14ac:dyDescent="0.25">
      <c r="B264" s="5" t="s">
        <v>87</v>
      </c>
      <c r="C264" s="21"/>
      <c r="D264" s="21"/>
      <c r="E264" s="22"/>
      <c r="F264" s="3"/>
      <c r="G264" s="21"/>
      <c r="H264" s="21"/>
    </row>
    <row r="265" spans="2:8" ht="64.5" thickBot="1" x14ac:dyDescent="0.25">
      <c r="B265" s="5" t="s">
        <v>86</v>
      </c>
      <c r="C265" s="21"/>
      <c r="D265" s="21"/>
      <c r="E265" s="22"/>
      <c r="F265" s="3"/>
      <c r="G265" s="21"/>
      <c r="H265" s="21"/>
    </row>
    <row r="266" spans="2:8" ht="13.5" thickBot="1" x14ac:dyDescent="0.25">
      <c r="B266" s="5"/>
      <c r="C266" s="21"/>
      <c r="D266" s="21"/>
      <c r="E266" s="22"/>
      <c r="F266" s="3"/>
      <c r="G266" s="21"/>
      <c r="H266" s="21"/>
    </row>
    <row r="267" spans="2:8" ht="13.5" thickBot="1" x14ac:dyDescent="0.25">
      <c r="B267" s="14" t="s">
        <v>12</v>
      </c>
      <c r="C267" s="20">
        <f t="shared" ref="C267:H267" si="36">+C256+C250</f>
        <v>1136600</v>
      </c>
      <c r="D267" s="20">
        <f t="shared" si="36"/>
        <v>1136600</v>
      </c>
      <c r="E267" s="20">
        <f t="shared" si="36"/>
        <v>245937</v>
      </c>
      <c r="F267" s="20">
        <f t="shared" si="36"/>
        <v>559123</v>
      </c>
      <c r="G267" s="20">
        <f t="shared" si="36"/>
        <v>917860</v>
      </c>
      <c r="H267" s="20">
        <f t="shared" si="36"/>
        <v>0</v>
      </c>
    </row>
    <row r="268" spans="2:8" ht="13.5" thickBot="1" x14ac:dyDescent="0.25">
      <c r="B268" s="5"/>
      <c r="C268" s="21"/>
      <c r="D268" s="21"/>
      <c r="E268" s="22"/>
      <c r="F268" s="3"/>
      <c r="G268" s="3"/>
      <c r="H268" s="3"/>
    </row>
    <row r="269" spans="2:8" ht="13.5" thickBot="1" x14ac:dyDescent="0.25">
      <c r="B269" s="5" t="s">
        <v>13</v>
      </c>
      <c r="C269" s="21"/>
      <c r="D269" s="21"/>
      <c r="E269" s="21"/>
      <c r="F269" s="3"/>
      <c r="G269" s="3"/>
      <c r="H269" s="3"/>
    </row>
    <row r="270" spans="2:8" x14ac:dyDescent="0.2">
      <c r="B270" s="27"/>
      <c r="C270" s="28"/>
      <c r="D270" s="28"/>
      <c r="E270" s="28"/>
      <c r="F270" s="28"/>
      <c r="G270" s="28"/>
      <c r="H270" s="28"/>
    </row>
    <row r="271" spans="2:8" ht="13.5" thickBot="1" x14ac:dyDescent="0.25">
      <c r="B271" s="27"/>
      <c r="C271" s="28"/>
      <c r="D271" s="28"/>
      <c r="E271" s="28"/>
      <c r="F271" s="28"/>
      <c r="G271" s="28"/>
      <c r="H271" s="28"/>
    </row>
    <row r="272" spans="2:8" ht="13.5" customHeight="1" thickBot="1" x14ac:dyDescent="0.25">
      <c r="B272" s="56" t="s">
        <v>47</v>
      </c>
      <c r="C272" s="57"/>
      <c r="D272" s="57"/>
      <c r="E272" s="57"/>
      <c r="F272" s="57"/>
      <c r="G272" s="57"/>
      <c r="H272" s="58"/>
    </row>
    <row r="273" spans="2:8" ht="12.75" customHeight="1" x14ac:dyDescent="0.2">
      <c r="B273" s="17" t="s">
        <v>27</v>
      </c>
      <c r="C273" s="53" t="s">
        <v>110</v>
      </c>
      <c r="D273" s="50" t="s">
        <v>111</v>
      </c>
      <c r="E273" s="9" t="s">
        <v>4</v>
      </c>
      <c r="F273" s="9" t="s">
        <v>4</v>
      </c>
      <c r="G273" s="9" t="s">
        <v>4</v>
      </c>
      <c r="H273" s="9" t="s">
        <v>4</v>
      </c>
    </row>
    <row r="274" spans="2:8" x14ac:dyDescent="0.2">
      <c r="B274" s="17" t="s">
        <v>28</v>
      </c>
      <c r="C274" s="54"/>
      <c r="D274" s="51"/>
      <c r="E274" s="1" t="s">
        <v>5</v>
      </c>
      <c r="F274" s="1" t="s">
        <v>5</v>
      </c>
      <c r="G274" s="1" t="s">
        <v>5</v>
      </c>
      <c r="H274" s="1" t="s">
        <v>5</v>
      </c>
    </row>
    <row r="275" spans="2:8" ht="26.25" thickBot="1" x14ac:dyDescent="0.25">
      <c r="B275" s="4" t="s">
        <v>3</v>
      </c>
      <c r="C275" s="55"/>
      <c r="D275" s="52"/>
      <c r="E275" s="10" t="s">
        <v>112</v>
      </c>
      <c r="F275" s="2" t="s">
        <v>113</v>
      </c>
      <c r="G275" s="2" t="s">
        <v>114</v>
      </c>
      <c r="H275" s="2" t="s">
        <v>115</v>
      </c>
    </row>
    <row r="276" spans="2:8" ht="13.5" thickBot="1" x14ac:dyDescent="0.25">
      <c r="B276" s="14" t="s">
        <v>6</v>
      </c>
      <c r="C276" s="20">
        <f>+C278+C279+C280</f>
        <v>615900</v>
      </c>
      <c r="D276" s="20">
        <f t="shared" ref="D276:H276" si="37">+D278+D279+D280</f>
        <v>615900</v>
      </c>
      <c r="E276" s="20">
        <f>+E278+E279+E280</f>
        <v>130211</v>
      </c>
      <c r="F276" s="20">
        <f>+F278+F279+F280</f>
        <v>296559</v>
      </c>
      <c r="G276" s="20">
        <f t="shared" si="37"/>
        <v>457746</v>
      </c>
      <c r="H276" s="20">
        <f t="shared" si="37"/>
        <v>0</v>
      </c>
    </row>
    <row r="277" spans="2:8" ht="13.5" thickBot="1" x14ac:dyDescent="0.25">
      <c r="B277" s="4" t="s">
        <v>7</v>
      </c>
      <c r="C277" s="21"/>
      <c r="D277" s="21"/>
      <c r="E277" s="3"/>
      <c r="F277" s="3"/>
      <c r="G277" s="3"/>
      <c r="H277" s="3"/>
    </row>
    <row r="278" spans="2:8" ht="13.5" thickBot="1" x14ac:dyDescent="0.25">
      <c r="B278" s="5" t="s">
        <v>8</v>
      </c>
      <c r="C278" s="21">
        <v>345500</v>
      </c>
      <c r="D278" s="21">
        <v>345500</v>
      </c>
      <c r="E278" s="21">
        <v>102965</v>
      </c>
      <c r="F278" s="21">
        <v>193033</v>
      </c>
      <c r="G278" s="21">
        <v>271816</v>
      </c>
      <c r="H278" s="21"/>
    </row>
    <row r="279" spans="2:8" ht="13.5" thickBot="1" x14ac:dyDescent="0.25">
      <c r="B279" s="5" t="s">
        <v>9</v>
      </c>
      <c r="C279" s="21">
        <v>196300</v>
      </c>
      <c r="D279" s="21">
        <v>196300</v>
      </c>
      <c r="E279" s="21">
        <v>27246</v>
      </c>
      <c r="F279" s="21">
        <v>94836</v>
      </c>
      <c r="G279" s="21">
        <v>126980</v>
      </c>
      <c r="H279" s="21"/>
    </row>
    <row r="280" spans="2:8" ht="13.5" thickBot="1" x14ac:dyDescent="0.25">
      <c r="B280" s="5" t="s">
        <v>10</v>
      </c>
      <c r="C280" s="21">
        <v>74100</v>
      </c>
      <c r="D280" s="21">
        <v>74100</v>
      </c>
      <c r="E280" s="3"/>
      <c r="F280" s="3">
        <v>8690</v>
      </c>
      <c r="G280" s="21">
        <v>58950</v>
      </c>
      <c r="H280" s="21"/>
    </row>
    <row r="281" spans="2:8" ht="13.5" thickBot="1" x14ac:dyDescent="0.25">
      <c r="B281" s="4"/>
      <c r="C281" s="21"/>
      <c r="D281" s="21"/>
      <c r="E281" s="3"/>
      <c r="F281" s="3"/>
      <c r="G281" s="3"/>
      <c r="H281" s="3"/>
    </row>
    <row r="282" spans="2:8" ht="26.25" thickBot="1" x14ac:dyDescent="0.25">
      <c r="B282" s="14" t="s">
        <v>11</v>
      </c>
      <c r="C282" s="20">
        <f t="shared" ref="C282:H282" si="38">+SUM(C283:C286)</f>
        <v>3300</v>
      </c>
      <c r="D282" s="20">
        <f t="shared" si="38"/>
        <v>3300</v>
      </c>
      <c r="E282" s="20">
        <f t="shared" si="38"/>
        <v>3203</v>
      </c>
      <c r="F282" s="20">
        <v>3203</v>
      </c>
      <c r="G282" s="20">
        <f t="shared" si="38"/>
        <v>3203</v>
      </c>
      <c r="H282" s="20">
        <f t="shared" si="38"/>
        <v>0</v>
      </c>
    </row>
    <row r="283" spans="2:8" ht="13.5" thickBot="1" x14ac:dyDescent="0.25">
      <c r="B283" s="5" t="s">
        <v>17</v>
      </c>
      <c r="C283" s="21"/>
      <c r="D283" s="21"/>
      <c r="E283" s="22"/>
      <c r="F283" s="3"/>
      <c r="G283" s="3"/>
      <c r="H283" s="3"/>
    </row>
    <row r="284" spans="2:8" ht="13.5" thickBot="1" x14ac:dyDescent="0.25">
      <c r="B284" s="5" t="s">
        <v>95</v>
      </c>
      <c r="C284" s="21"/>
      <c r="D284" s="21"/>
      <c r="E284" s="22"/>
      <c r="F284" s="3"/>
      <c r="G284" s="3"/>
      <c r="H284" s="3"/>
    </row>
    <row r="285" spans="2:8" ht="39" thickBot="1" x14ac:dyDescent="0.25">
      <c r="B285" s="5" t="s">
        <v>99</v>
      </c>
      <c r="C285" s="21">
        <v>3300</v>
      </c>
      <c r="D285" s="21">
        <v>3300</v>
      </c>
      <c r="E285" s="21">
        <v>3203</v>
      </c>
      <c r="F285" s="21">
        <v>3203</v>
      </c>
      <c r="G285" s="21">
        <v>3203</v>
      </c>
      <c r="H285" s="21"/>
    </row>
    <row r="286" spans="2:8" ht="13.5" thickBot="1" x14ac:dyDescent="0.25">
      <c r="B286" s="14"/>
      <c r="C286" s="20"/>
      <c r="D286" s="20"/>
      <c r="E286" s="20"/>
      <c r="F286" s="15"/>
      <c r="G286" s="15"/>
      <c r="H286" s="15"/>
    </row>
    <row r="287" spans="2:8" ht="13.5" thickBot="1" x14ac:dyDescent="0.25">
      <c r="B287" s="36" t="s">
        <v>12</v>
      </c>
      <c r="C287" s="31">
        <f t="shared" ref="C287:G287" si="39">+C282+C276</f>
        <v>619200</v>
      </c>
      <c r="D287" s="31">
        <f t="shared" si="39"/>
        <v>619200</v>
      </c>
      <c r="E287" s="31">
        <f t="shared" si="39"/>
        <v>133414</v>
      </c>
      <c r="F287" s="31">
        <f>F282+F276</f>
        <v>299762</v>
      </c>
      <c r="G287" s="31">
        <f t="shared" si="39"/>
        <v>460949</v>
      </c>
      <c r="H287" s="31">
        <f>+H282+H276</f>
        <v>0</v>
      </c>
    </row>
    <row r="288" spans="2:8" ht="13.5" thickBot="1" x14ac:dyDescent="0.25">
      <c r="B288" s="5"/>
      <c r="C288" s="21"/>
      <c r="D288" s="21"/>
      <c r="E288" s="22"/>
      <c r="F288" s="3"/>
      <c r="G288" s="3"/>
      <c r="H288" s="3"/>
    </row>
    <row r="289" spans="2:8" ht="13.5" thickBot="1" x14ac:dyDescent="0.25">
      <c r="B289" s="5" t="s">
        <v>13</v>
      </c>
      <c r="C289" s="21"/>
      <c r="D289" s="21"/>
      <c r="E289" s="21"/>
      <c r="F289" s="3"/>
      <c r="G289" s="3"/>
      <c r="H289" s="3"/>
    </row>
    <row r="290" spans="2:8" x14ac:dyDescent="0.2">
      <c r="B290" s="27"/>
      <c r="C290" s="28"/>
      <c r="D290" s="28"/>
      <c r="E290" s="28"/>
      <c r="F290" s="28"/>
      <c r="G290" s="28"/>
      <c r="H290" s="28"/>
    </row>
    <row r="291" spans="2:8" ht="13.5" thickBot="1" x14ac:dyDescent="0.25">
      <c r="B291" s="27"/>
      <c r="C291" s="28"/>
      <c r="D291" s="28"/>
      <c r="E291" s="28"/>
      <c r="F291" s="28"/>
      <c r="G291" s="28"/>
      <c r="H291" s="28"/>
    </row>
    <row r="292" spans="2:8" ht="42" customHeight="1" thickBot="1" x14ac:dyDescent="0.25">
      <c r="B292" s="56" t="s">
        <v>48</v>
      </c>
      <c r="C292" s="57"/>
      <c r="D292" s="57"/>
      <c r="E292" s="57"/>
      <c r="F292" s="57"/>
      <c r="G292" s="57"/>
      <c r="H292" s="58"/>
    </row>
    <row r="293" spans="2:8" ht="12.75" customHeight="1" x14ac:dyDescent="0.2">
      <c r="B293" s="17" t="s">
        <v>27</v>
      </c>
      <c r="C293" s="53" t="s">
        <v>110</v>
      </c>
      <c r="D293" s="50" t="s">
        <v>111</v>
      </c>
      <c r="E293" s="9" t="s">
        <v>4</v>
      </c>
      <c r="F293" s="9" t="s">
        <v>4</v>
      </c>
      <c r="G293" s="9" t="s">
        <v>4</v>
      </c>
      <c r="H293" s="9" t="s">
        <v>4</v>
      </c>
    </row>
    <row r="294" spans="2:8" x14ac:dyDescent="0.2">
      <c r="B294" s="17" t="s">
        <v>28</v>
      </c>
      <c r="C294" s="54"/>
      <c r="D294" s="51"/>
      <c r="E294" s="1" t="s">
        <v>5</v>
      </c>
      <c r="F294" s="1" t="s">
        <v>5</v>
      </c>
      <c r="G294" s="1" t="s">
        <v>5</v>
      </c>
      <c r="H294" s="1" t="s">
        <v>5</v>
      </c>
    </row>
    <row r="295" spans="2:8" ht="26.25" thickBot="1" x14ac:dyDescent="0.25">
      <c r="B295" s="4" t="s">
        <v>3</v>
      </c>
      <c r="C295" s="55"/>
      <c r="D295" s="52"/>
      <c r="E295" s="10" t="s">
        <v>112</v>
      </c>
      <c r="F295" s="2" t="s">
        <v>113</v>
      </c>
      <c r="G295" s="2" t="s">
        <v>114</v>
      </c>
      <c r="H295" s="2" t="s">
        <v>115</v>
      </c>
    </row>
    <row r="296" spans="2:8" ht="13.5" thickBot="1" x14ac:dyDescent="0.25">
      <c r="B296" s="14" t="s">
        <v>6</v>
      </c>
      <c r="C296" s="20">
        <f>+C298+C299+C300</f>
        <v>1499800</v>
      </c>
      <c r="D296" s="20">
        <f t="shared" ref="D296:H296" si="40">+D298+D299+D300</f>
        <v>1499800</v>
      </c>
      <c r="E296" s="20">
        <f t="shared" si="40"/>
        <v>277231</v>
      </c>
      <c r="F296" s="20">
        <f t="shared" si="40"/>
        <v>623008</v>
      </c>
      <c r="G296" s="20">
        <f t="shared" si="40"/>
        <v>995369</v>
      </c>
      <c r="H296" s="20">
        <f t="shared" si="40"/>
        <v>0</v>
      </c>
    </row>
    <row r="297" spans="2:8" ht="13.5" thickBot="1" x14ac:dyDescent="0.25">
      <c r="B297" s="4" t="s">
        <v>7</v>
      </c>
      <c r="C297" s="21"/>
      <c r="D297" s="21"/>
      <c r="E297" s="3"/>
      <c r="F297" s="3"/>
      <c r="G297" s="21"/>
      <c r="H297" s="21"/>
    </row>
    <row r="298" spans="2:8" ht="13.5" thickBot="1" x14ac:dyDescent="0.25">
      <c r="B298" s="5" t="s">
        <v>8</v>
      </c>
      <c r="C298" s="21">
        <v>962300</v>
      </c>
      <c r="D298" s="21">
        <v>962300</v>
      </c>
      <c r="E298" s="21">
        <v>191262</v>
      </c>
      <c r="F298" s="21">
        <v>419566</v>
      </c>
      <c r="G298" s="21">
        <v>647173</v>
      </c>
      <c r="H298" s="21"/>
    </row>
    <row r="299" spans="2:8" ht="13.5" thickBot="1" x14ac:dyDescent="0.25">
      <c r="B299" s="5" t="s">
        <v>9</v>
      </c>
      <c r="C299" s="21">
        <v>500000</v>
      </c>
      <c r="D299" s="21">
        <v>500000</v>
      </c>
      <c r="E299" s="21">
        <v>85969</v>
      </c>
      <c r="F299" s="21">
        <v>203442</v>
      </c>
      <c r="G299" s="21">
        <v>348196</v>
      </c>
      <c r="H299" s="21"/>
    </row>
    <row r="300" spans="2:8" ht="13.5" thickBot="1" x14ac:dyDescent="0.25">
      <c r="B300" s="5" t="s">
        <v>10</v>
      </c>
      <c r="C300" s="21">
        <v>37500</v>
      </c>
      <c r="D300" s="21">
        <v>37500</v>
      </c>
      <c r="E300" s="3"/>
      <c r="F300" s="3"/>
      <c r="G300" s="21"/>
      <c r="H300" s="21"/>
    </row>
    <row r="301" spans="2:8" ht="13.5" thickBot="1" x14ac:dyDescent="0.25">
      <c r="B301" s="4"/>
      <c r="C301" s="21"/>
      <c r="D301" s="21"/>
      <c r="E301" s="3"/>
      <c r="F301" s="3"/>
      <c r="G301" s="21"/>
      <c r="H301" s="21"/>
    </row>
    <row r="302" spans="2:8" ht="26.25" thickBot="1" x14ac:dyDescent="0.25">
      <c r="B302" s="14" t="s">
        <v>11</v>
      </c>
      <c r="C302" s="20">
        <f t="shared" ref="C302:H302" si="41">+SUM(C303:C307)</f>
        <v>0</v>
      </c>
      <c r="D302" s="20">
        <f t="shared" si="41"/>
        <v>0</v>
      </c>
      <c r="E302" s="20">
        <f t="shared" si="41"/>
        <v>0</v>
      </c>
      <c r="F302" s="15">
        <f t="shared" si="41"/>
        <v>0</v>
      </c>
      <c r="G302" s="20">
        <f t="shared" si="41"/>
        <v>0</v>
      </c>
      <c r="H302" s="20">
        <f t="shared" si="41"/>
        <v>0</v>
      </c>
    </row>
    <row r="303" spans="2:8" ht="13.5" thickBot="1" x14ac:dyDescent="0.25">
      <c r="B303" s="5" t="s">
        <v>17</v>
      </c>
      <c r="C303" s="21"/>
      <c r="D303" s="21"/>
      <c r="E303" s="22"/>
      <c r="F303" s="3"/>
      <c r="G303" s="21"/>
      <c r="H303" s="21"/>
    </row>
    <row r="304" spans="2:8" ht="13.5" thickBot="1" x14ac:dyDescent="0.25">
      <c r="B304" s="5" t="s">
        <v>93</v>
      </c>
      <c r="C304" s="21"/>
      <c r="D304" s="21"/>
      <c r="E304" s="22"/>
      <c r="F304" s="3"/>
      <c r="G304" s="21"/>
      <c r="H304" s="21"/>
    </row>
    <row r="305" spans="2:10" ht="51.75" thickBot="1" x14ac:dyDescent="0.25">
      <c r="B305" s="5" t="s">
        <v>94</v>
      </c>
      <c r="C305" s="21"/>
      <c r="D305" s="21"/>
      <c r="E305" s="22"/>
      <c r="F305" s="3"/>
      <c r="G305" s="21"/>
      <c r="H305" s="21"/>
    </row>
    <row r="306" spans="2:10" ht="64.5" thickBot="1" x14ac:dyDescent="0.25">
      <c r="B306" s="5" t="s">
        <v>89</v>
      </c>
      <c r="C306" s="21"/>
      <c r="D306" s="21"/>
      <c r="E306" s="21"/>
      <c r="F306" s="3"/>
      <c r="G306" s="21"/>
      <c r="H306" s="21"/>
    </row>
    <row r="307" spans="2:10" ht="13.5" thickBot="1" x14ac:dyDescent="0.25">
      <c r="B307" s="5"/>
      <c r="C307" s="21"/>
      <c r="D307" s="21"/>
      <c r="E307" s="22"/>
      <c r="F307" s="3"/>
      <c r="G307" s="21"/>
      <c r="H307" s="21"/>
    </row>
    <row r="308" spans="2:10" ht="13.5" thickBot="1" x14ac:dyDescent="0.25">
      <c r="B308" s="14" t="s">
        <v>12</v>
      </c>
      <c r="C308" s="20">
        <f t="shared" ref="C308:H308" si="42">+C302+C296</f>
        <v>1499800</v>
      </c>
      <c r="D308" s="20">
        <f t="shared" si="42"/>
        <v>1499800</v>
      </c>
      <c r="E308" s="20">
        <f t="shared" si="42"/>
        <v>277231</v>
      </c>
      <c r="F308" s="20">
        <f t="shared" si="42"/>
        <v>623008</v>
      </c>
      <c r="G308" s="20">
        <f t="shared" si="42"/>
        <v>995369</v>
      </c>
      <c r="H308" s="20">
        <f t="shared" si="42"/>
        <v>0</v>
      </c>
    </row>
    <row r="309" spans="2:10" ht="13.5" thickBot="1" x14ac:dyDescent="0.25">
      <c r="B309" s="5"/>
      <c r="C309" s="21"/>
      <c r="D309" s="21"/>
      <c r="E309" s="22"/>
      <c r="F309" s="3"/>
      <c r="G309" s="3"/>
      <c r="H309" s="3"/>
    </row>
    <row r="310" spans="2:10" ht="13.5" thickBot="1" x14ac:dyDescent="0.25">
      <c r="B310" s="5" t="s">
        <v>13</v>
      </c>
      <c r="C310" s="21"/>
      <c r="D310" s="21"/>
      <c r="E310" s="21"/>
      <c r="F310" s="3"/>
      <c r="G310" s="3"/>
      <c r="H310" s="3"/>
    </row>
    <row r="311" spans="2:10" x14ac:dyDescent="0.2">
      <c r="B311" s="27"/>
      <c r="C311" s="28"/>
      <c r="D311" s="28"/>
      <c r="E311" s="28"/>
      <c r="F311" s="28"/>
      <c r="G311" s="28"/>
      <c r="H311" s="28"/>
      <c r="J311" s="26"/>
    </row>
    <row r="312" spans="2:10" ht="13.5" thickBot="1" x14ac:dyDescent="0.25"/>
    <row r="313" spans="2:10" ht="13.5" thickBot="1" x14ac:dyDescent="0.25">
      <c r="B313" s="56" t="s">
        <v>49</v>
      </c>
      <c r="C313" s="57"/>
      <c r="D313" s="57"/>
      <c r="E313" s="57"/>
      <c r="F313" s="57"/>
      <c r="G313" s="57"/>
      <c r="H313" s="58"/>
    </row>
    <row r="314" spans="2:10" ht="12.75" customHeight="1" x14ac:dyDescent="0.2">
      <c r="B314" s="17" t="s">
        <v>27</v>
      </c>
      <c r="C314" s="53" t="s">
        <v>110</v>
      </c>
      <c r="D314" s="50" t="s">
        <v>111</v>
      </c>
      <c r="E314" s="9" t="s">
        <v>4</v>
      </c>
      <c r="F314" s="9" t="s">
        <v>4</v>
      </c>
      <c r="G314" s="9" t="s">
        <v>4</v>
      </c>
      <c r="H314" s="9" t="s">
        <v>4</v>
      </c>
    </row>
    <row r="315" spans="2:10" ht="12.75" customHeight="1" x14ac:dyDescent="0.2">
      <c r="B315" s="17" t="s">
        <v>28</v>
      </c>
      <c r="C315" s="54"/>
      <c r="D315" s="51"/>
      <c r="E315" s="1" t="s">
        <v>5</v>
      </c>
      <c r="F315" s="1" t="s">
        <v>5</v>
      </c>
      <c r="G315" s="1" t="s">
        <v>5</v>
      </c>
      <c r="H315" s="1" t="s">
        <v>5</v>
      </c>
      <c r="J315" s="26"/>
    </row>
    <row r="316" spans="2:10" ht="26.25" thickBot="1" x14ac:dyDescent="0.25">
      <c r="B316" s="4" t="s">
        <v>3</v>
      </c>
      <c r="C316" s="55"/>
      <c r="D316" s="52"/>
      <c r="E316" s="10" t="s">
        <v>112</v>
      </c>
      <c r="F316" s="2" t="s">
        <v>113</v>
      </c>
      <c r="G316" s="2" t="s">
        <v>114</v>
      </c>
      <c r="H316" s="2" t="s">
        <v>115</v>
      </c>
    </row>
    <row r="317" spans="2:10" ht="13.5" thickBot="1" x14ac:dyDescent="0.25">
      <c r="B317" s="14" t="s">
        <v>6</v>
      </c>
      <c r="C317" s="20">
        <f>+C319+C320+C321</f>
        <v>183280100</v>
      </c>
      <c r="D317" s="20">
        <f t="shared" ref="D317:H317" si="43">+D319+D320+D321</f>
        <v>184982119</v>
      </c>
      <c r="E317" s="20">
        <f t="shared" si="43"/>
        <v>44120001</v>
      </c>
      <c r="F317" s="20">
        <f t="shared" si="43"/>
        <v>88220192</v>
      </c>
      <c r="G317" s="20">
        <f t="shared" si="43"/>
        <v>130340867</v>
      </c>
      <c r="H317" s="20">
        <f t="shared" si="43"/>
        <v>0</v>
      </c>
    </row>
    <row r="318" spans="2:10" ht="13.5" thickBot="1" x14ac:dyDescent="0.25">
      <c r="B318" s="4" t="s">
        <v>7</v>
      </c>
      <c r="C318" s="21"/>
      <c r="D318" s="21"/>
      <c r="E318" s="3"/>
      <c r="F318" s="3"/>
      <c r="G318" s="3"/>
      <c r="H318" s="3"/>
    </row>
    <row r="319" spans="2:10" ht="13.5" thickBot="1" x14ac:dyDescent="0.25">
      <c r="B319" s="5" t="s">
        <v>8</v>
      </c>
      <c r="C319" s="21">
        <f t="shared" ref="C319:H319" si="44">C12+C35+C54+C77+C97+C115+C136+C157+C177+C195+C213+C231+C252+C278+C298</f>
        <v>58143700</v>
      </c>
      <c r="D319" s="21">
        <f t="shared" ref="D319" si="45">D12+D35+D54+D77+D97+D115+D136+D157+D177+D195+D213+D231+D252+D278+D298</f>
        <v>58143700</v>
      </c>
      <c r="E319" s="21">
        <f t="shared" si="44"/>
        <v>12340466</v>
      </c>
      <c r="F319" s="21">
        <f t="shared" si="44"/>
        <v>27572698</v>
      </c>
      <c r="G319" s="21">
        <f t="shared" si="44"/>
        <v>42551350</v>
      </c>
      <c r="H319" s="21">
        <f t="shared" si="44"/>
        <v>0</v>
      </c>
      <c r="J319" s="26"/>
    </row>
    <row r="320" spans="2:10" ht="13.5" thickBot="1" x14ac:dyDescent="0.25">
      <c r="B320" s="5" t="s">
        <v>9</v>
      </c>
      <c r="C320" s="21">
        <f t="shared" ref="C320:G321" si="46">C13+C36+C55+C78+C98+C116+C137+C158+C178+C196+C214+C232+C253+C279+C299</f>
        <v>106615300</v>
      </c>
      <c r="D320" s="21">
        <f>D13+D36+D55+D78+D98+D116+D137+D158+D178+D196+D214+D232+D253+D279+D299</f>
        <v>108317319</v>
      </c>
      <c r="E320" s="21">
        <f t="shared" si="46"/>
        <v>29226843</v>
      </c>
      <c r="F320" s="21">
        <f t="shared" si="46"/>
        <v>56110506</v>
      </c>
      <c r="G320" s="21">
        <f t="shared" si="46"/>
        <v>80739323</v>
      </c>
      <c r="H320" s="21"/>
      <c r="J320" s="26"/>
    </row>
    <row r="321" spans="2:11" ht="13.5" thickBot="1" x14ac:dyDescent="0.25">
      <c r="B321" s="5" t="s">
        <v>10</v>
      </c>
      <c r="C321" s="21">
        <f t="shared" si="46"/>
        <v>18521100</v>
      </c>
      <c r="D321" s="21">
        <f t="shared" ref="D321" si="47">D14+D37+D56+D79+D99+D117+D138+D159+D179+D197+D215+D233+D254+D280+D300</f>
        <v>18521100</v>
      </c>
      <c r="E321" s="21">
        <f t="shared" si="46"/>
        <v>2552692</v>
      </c>
      <c r="F321" s="21">
        <f t="shared" si="46"/>
        <v>4536988</v>
      </c>
      <c r="G321" s="21">
        <f t="shared" si="46"/>
        <v>7050194</v>
      </c>
      <c r="H321" s="21">
        <f>H14+H37+H56+H79+H99+H117+H138+H159+H179+H197+H215+H233+H254+H280+H300</f>
        <v>0</v>
      </c>
    </row>
    <row r="322" spans="2:11" ht="13.5" thickBot="1" x14ac:dyDescent="0.25">
      <c r="B322" s="4"/>
      <c r="C322" s="21"/>
      <c r="D322" s="21"/>
      <c r="E322" s="3"/>
      <c r="F322" s="3"/>
      <c r="G322" s="3"/>
      <c r="H322" s="3"/>
    </row>
    <row r="323" spans="2:11" ht="26.25" thickBot="1" x14ac:dyDescent="0.25">
      <c r="B323" s="14" t="s">
        <v>11</v>
      </c>
      <c r="C323" s="20">
        <f>+C326+C330+C335+C351</f>
        <v>41015900</v>
      </c>
      <c r="D323" s="20">
        <f>+D326+D330+D335+D351</f>
        <v>40949613</v>
      </c>
      <c r="E323" s="20">
        <f t="shared" ref="E323:H323" si="48">+E326+E330+E335+E351</f>
        <v>17099584</v>
      </c>
      <c r="F323" s="20">
        <f t="shared" si="48"/>
        <v>34120344</v>
      </c>
      <c r="G323" s="20">
        <f>+G326+G330+G335+G351</f>
        <v>40479692</v>
      </c>
      <c r="H323" s="20">
        <f t="shared" si="48"/>
        <v>0</v>
      </c>
      <c r="J323" s="26"/>
      <c r="K323" s="26"/>
    </row>
    <row r="324" spans="2:11" ht="13.5" thickBot="1" x14ac:dyDescent="0.25">
      <c r="B324" s="5" t="s">
        <v>17</v>
      </c>
      <c r="C324" s="21"/>
      <c r="D324" s="21"/>
      <c r="E324" s="22"/>
      <c r="F324" s="3"/>
      <c r="G324" s="22"/>
      <c r="H324" s="22"/>
    </row>
    <row r="325" spans="2:11" ht="13.5" thickBot="1" x14ac:dyDescent="0.25">
      <c r="B325" s="5"/>
      <c r="C325" s="21"/>
      <c r="D325" s="21"/>
      <c r="E325" s="22"/>
      <c r="F325" s="3"/>
      <c r="G325" s="22"/>
      <c r="H325" s="22"/>
    </row>
    <row r="326" spans="2:11" ht="13.5" thickBot="1" x14ac:dyDescent="0.25">
      <c r="B326" s="36" t="s">
        <v>109</v>
      </c>
      <c r="C326" s="31">
        <f>SUM(C327:C328)</f>
        <v>0</v>
      </c>
      <c r="D326" s="31">
        <f t="shared" ref="D326:H326" si="49">SUM(D327:D328)</f>
        <v>0</v>
      </c>
      <c r="E326" s="31">
        <f t="shared" si="49"/>
        <v>0</v>
      </c>
      <c r="F326" s="31">
        <f t="shared" si="49"/>
        <v>0</v>
      </c>
      <c r="G326" s="31">
        <f t="shared" si="49"/>
        <v>0</v>
      </c>
      <c r="H326" s="31">
        <f t="shared" si="49"/>
        <v>0</v>
      </c>
    </row>
    <row r="327" spans="2:11" ht="13.5" thickBot="1" x14ac:dyDescent="0.25">
      <c r="B327" s="5" t="str">
        <f t="shared" ref="B327:H327" si="50">+B121</f>
        <v>Персонал (администиране по ОПР)</v>
      </c>
      <c r="C327" s="21">
        <f t="shared" si="50"/>
        <v>0</v>
      </c>
      <c r="D327" s="21">
        <f t="shared" si="50"/>
        <v>0</v>
      </c>
      <c r="E327" s="21">
        <f t="shared" si="50"/>
        <v>0</v>
      </c>
      <c r="F327" s="21">
        <f t="shared" si="50"/>
        <v>0</v>
      </c>
      <c r="G327" s="21">
        <f t="shared" si="50"/>
        <v>0</v>
      </c>
      <c r="H327" s="21">
        <f t="shared" si="50"/>
        <v>0</v>
      </c>
    </row>
    <row r="328" spans="2:11" ht="39" thickBot="1" x14ac:dyDescent="0.25">
      <c r="B328" s="5" t="s">
        <v>103</v>
      </c>
      <c r="C328" s="21">
        <f t="shared" ref="C328:H328" si="51">+C258</f>
        <v>0</v>
      </c>
      <c r="D328" s="21">
        <f t="shared" si="51"/>
        <v>0</v>
      </c>
      <c r="E328" s="21">
        <f t="shared" si="51"/>
        <v>0</v>
      </c>
      <c r="F328" s="21">
        <f t="shared" si="51"/>
        <v>0</v>
      </c>
      <c r="G328" s="21">
        <f t="shared" si="51"/>
        <v>0</v>
      </c>
      <c r="H328" s="21">
        <f t="shared" si="51"/>
        <v>0</v>
      </c>
    </row>
    <row r="329" spans="2:11" ht="13.5" thickBot="1" x14ac:dyDescent="0.25">
      <c r="B329" s="5"/>
      <c r="C329" s="21"/>
      <c r="D329" s="21"/>
      <c r="E329" s="21"/>
      <c r="F329" s="21"/>
      <c r="G329" s="21"/>
      <c r="H329" s="21"/>
    </row>
    <row r="330" spans="2:11" ht="26.25" thickBot="1" x14ac:dyDescent="0.25">
      <c r="B330" s="36" t="s">
        <v>108</v>
      </c>
      <c r="C330" s="31">
        <f>SUM(C331:C333)</f>
        <v>6844500</v>
      </c>
      <c r="D330" s="31">
        <f t="shared" ref="D330:H330" si="52">SUM(D331:D333)</f>
        <v>6748876</v>
      </c>
      <c r="E330" s="31">
        <f t="shared" si="52"/>
        <v>1084715</v>
      </c>
      <c r="F330" s="31">
        <f t="shared" si="52"/>
        <v>2316789</v>
      </c>
      <c r="G330" s="31">
        <f>SUM(G331:G333)</f>
        <v>2723784</v>
      </c>
      <c r="H330" s="31">
        <f t="shared" si="52"/>
        <v>0</v>
      </c>
    </row>
    <row r="331" spans="2:11" ht="26.25" thickBot="1" x14ac:dyDescent="0.25">
      <c r="B331" s="5" t="str">
        <f>+B123</f>
        <v xml:space="preserve">   Официална помощ за развитие и хуманитарна помощ</v>
      </c>
      <c r="C331" s="21">
        <f t="shared" ref="C331:H331" si="53">+C123</f>
        <v>6844500</v>
      </c>
      <c r="D331" s="21">
        <f t="shared" si="53"/>
        <v>6748876</v>
      </c>
      <c r="E331" s="21">
        <f t="shared" si="53"/>
        <v>1084715</v>
      </c>
      <c r="F331" s="21">
        <v>2316789</v>
      </c>
      <c r="G331" s="21">
        <f t="shared" si="53"/>
        <v>2723784</v>
      </c>
      <c r="H331" s="21">
        <f t="shared" si="53"/>
        <v>0</v>
      </c>
    </row>
    <row r="332" spans="2:11" ht="51.75" thickBot="1" x14ac:dyDescent="0.25">
      <c r="B332" s="5" t="s">
        <v>104</v>
      </c>
      <c r="C332" s="21">
        <f t="shared" ref="C332:H332" si="54">+C264</f>
        <v>0</v>
      </c>
      <c r="D332" s="21">
        <f t="shared" si="54"/>
        <v>0</v>
      </c>
      <c r="E332" s="21">
        <f t="shared" si="54"/>
        <v>0</v>
      </c>
      <c r="F332" s="21">
        <f t="shared" si="54"/>
        <v>0</v>
      </c>
      <c r="G332" s="21">
        <f t="shared" si="54"/>
        <v>0</v>
      </c>
      <c r="H332" s="21">
        <f t="shared" si="54"/>
        <v>0</v>
      </c>
    </row>
    <row r="333" spans="2:11" ht="64.5" thickBot="1" x14ac:dyDescent="0.25">
      <c r="B333" s="5" t="s">
        <v>105</v>
      </c>
      <c r="C333" s="21">
        <f t="shared" ref="C333:H333" si="55">+C265</f>
        <v>0</v>
      </c>
      <c r="D333" s="21">
        <f t="shared" si="55"/>
        <v>0</v>
      </c>
      <c r="E333" s="21">
        <f t="shared" si="55"/>
        <v>0</v>
      </c>
      <c r="F333" s="21">
        <f t="shared" si="55"/>
        <v>0</v>
      </c>
      <c r="G333" s="21">
        <f t="shared" si="55"/>
        <v>0</v>
      </c>
      <c r="H333" s="21">
        <f t="shared" si="55"/>
        <v>0</v>
      </c>
    </row>
    <row r="334" spans="2:11" ht="13.5" thickBot="1" x14ac:dyDescent="0.25">
      <c r="B334" s="5"/>
      <c r="C334" s="38"/>
      <c r="D334" s="38"/>
      <c r="E334" s="38"/>
      <c r="F334" s="38"/>
      <c r="G334" s="38"/>
      <c r="H334" s="38"/>
    </row>
    <row r="335" spans="2:11" ht="13.5" thickBot="1" x14ac:dyDescent="0.25">
      <c r="B335" s="36" t="s">
        <v>107</v>
      </c>
      <c r="C335" s="31">
        <f>SUM(C336:C349)</f>
        <v>1835500</v>
      </c>
      <c r="D335" s="31">
        <f t="shared" ref="D335:H335" si="56">SUM(D336:D349)</f>
        <v>1835500</v>
      </c>
      <c r="E335" s="31">
        <f t="shared" si="56"/>
        <v>-313</v>
      </c>
      <c r="F335" s="31">
        <f t="shared" si="56"/>
        <v>0</v>
      </c>
      <c r="G335" s="31">
        <f t="shared" si="56"/>
        <v>3911347</v>
      </c>
      <c r="H335" s="31">
        <f t="shared" si="56"/>
        <v>0</v>
      </c>
    </row>
    <row r="336" spans="2:11" ht="26.25" thickBot="1" x14ac:dyDescent="0.25">
      <c r="B336" s="5" t="str">
        <f t="shared" ref="B336:H336" si="57">+B61</f>
        <v xml:space="preserve">   Пътна карта за подготовка на България за членство в ОИСР</v>
      </c>
      <c r="C336" s="21">
        <f t="shared" si="57"/>
        <v>1335500</v>
      </c>
      <c r="D336" s="21">
        <v>1335500</v>
      </c>
      <c r="E336" s="21">
        <f t="shared" si="57"/>
        <v>0</v>
      </c>
      <c r="F336" s="21">
        <f t="shared" si="57"/>
        <v>0</v>
      </c>
      <c r="G336" s="21">
        <f t="shared" si="57"/>
        <v>3911660</v>
      </c>
      <c r="H336" s="21">
        <f t="shared" si="57"/>
        <v>0</v>
      </c>
    </row>
    <row r="337" spans="2:9" ht="13.5" thickBot="1" x14ac:dyDescent="0.25">
      <c r="B337" s="5"/>
      <c r="C337" s="21"/>
      <c r="D337" s="21"/>
      <c r="E337" s="21"/>
      <c r="F337" s="21"/>
      <c r="G337" s="21"/>
      <c r="H337" s="21"/>
    </row>
    <row r="338" spans="2:9" ht="13.5" thickBot="1" x14ac:dyDescent="0.25">
      <c r="B338" s="5" t="str">
        <f t="shared" ref="B338:H338" si="58">+B122</f>
        <v>Издръжка (администиране по ОПР)</v>
      </c>
      <c r="C338" s="21">
        <f t="shared" si="58"/>
        <v>0</v>
      </c>
      <c r="D338" s="21">
        <f t="shared" si="58"/>
        <v>0</v>
      </c>
      <c r="E338" s="21">
        <f t="shared" si="58"/>
        <v>0</v>
      </c>
      <c r="F338" s="21">
        <f t="shared" si="58"/>
        <v>0</v>
      </c>
      <c r="G338" s="21">
        <f t="shared" si="58"/>
        <v>0</v>
      </c>
      <c r="H338" s="21">
        <f t="shared" si="58"/>
        <v>0</v>
      </c>
    </row>
    <row r="339" spans="2:9" ht="39" thickBot="1" x14ac:dyDescent="0.25">
      <c r="B339" s="5" t="str">
        <f>+B143</f>
        <v>Подпомагане на българските общности, организации и инициативи на българите в чужбина (подпомагане на българските медии)</v>
      </c>
      <c r="C339" s="21">
        <f t="shared" ref="C339:G339" si="59">+C143</f>
        <v>0</v>
      </c>
      <c r="D339" s="21">
        <f t="shared" si="59"/>
        <v>0</v>
      </c>
      <c r="E339" s="21">
        <f t="shared" si="59"/>
        <v>0</v>
      </c>
      <c r="F339" s="21">
        <f t="shared" si="59"/>
        <v>0</v>
      </c>
      <c r="G339" s="21">
        <f t="shared" si="59"/>
        <v>0</v>
      </c>
      <c r="H339" s="21"/>
    </row>
    <row r="340" spans="2:9" ht="26.25" thickBot="1" x14ac:dyDescent="0.25">
      <c r="B340" s="5" t="str">
        <f>+B144</f>
        <v>Програма за подкрепа на организации на български общности в чужбина</v>
      </c>
      <c r="C340" s="21">
        <f t="shared" ref="C340:G340" si="60">+C144</f>
        <v>0</v>
      </c>
      <c r="D340" s="21">
        <f t="shared" si="60"/>
        <v>0</v>
      </c>
      <c r="E340" s="21">
        <f t="shared" si="60"/>
        <v>-313</v>
      </c>
      <c r="F340" s="21" t="s">
        <v>120</v>
      </c>
      <c r="G340" s="21">
        <f t="shared" si="60"/>
        <v>-313</v>
      </c>
      <c r="H340" s="21"/>
    </row>
    <row r="341" spans="2:9" ht="64.5" thickBot="1" x14ac:dyDescent="0.25">
      <c r="B341" s="5" t="str">
        <f>+B164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1" s="21">
        <f t="shared" ref="C341:H341" si="61">+C164</f>
        <v>0</v>
      </c>
      <c r="D341" s="21">
        <f t="shared" si="61"/>
        <v>0</v>
      </c>
      <c r="E341" s="21">
        <f t="shared" si="61"/>
        <v>0</v>
      </c>
      <c r="F341" s="21">
        <f t="shared" si="61"/>
        <v>0</v>
      </c>
      <c r="G341" s="21">
        <f t="shared" si="61"/>
        <v>0</v>
      </c>
      <c r="H341" s="21">
        <f t="shared" si="61"/>
        <v>0</v>
      </c>
    </row>
    <row r="342" spans="2:9" ht="39" thickBot="1" x14ac:dyDescent="0.25">
      <c r="B342" s="5" t="str">
        <f>+B165</f>
        <v>Национална програма с инициативи за отбелязване през 2024 г. на 20-ата годишнина от членството на Република България в НАТО</v>
      </c>
      <c r="C342" s="21">
        <f t="shared" ref="C342:H342" si="62">+C165</f>
        <v>0</v>
      </c>
      <c r="D342" s="21">
        <f t="shared" si="62"/>
        <v>0</v>
      </c>
      <c r="E342" s="21">
        <f t="shared" si="62"/>
        <v>0</v>
      </c>
      <c r="F342" s="21">
        <f t="shared" si="62"/>
        <v>0</v>
      </c>
      <c r="G342" s="21">
        <f t="shared" si="62"/>
        <v>0</v>
      </c>
      <c r="H342" s="21">
        <f t="shared" si="62"/>
        <v>0</v>
      </c>
    </row>
    <row r="343" spans="2:9" ht="26.25" thickBot="1" x14ac:dyDescent="0.25">
      <c r="B343" s="5" t="str">
        <f>+B238</f>
        <v>Оказване на съдействие на изпаднали в беда български граждани в чужбина</v>
      </c>
      <c r="C343" s="21">
        <f t="shared" ref="C343:H343" si="63">+C238</f>
        <v>500000</v>
      </c>
      <c r="D343" s="21">
        <v>500000</v>
      </c>
      <c r="E343" s="21">
        <f t="shared" si="63"/>
        <v>0</v>
      </c>
      <c r="F343" s="21">
        <f t="shared" si="63"/>
        <v>0</v>
      </c>
      <c r="G343" s="21">
        <f t="shared" si="63"/>
        <v>0</v>
      </c>
      <c r="H343" s="21">
        <f t="shared" si="63"/>
        <v>0</v>
      </c>
    </row>
    <row r="344" spans="2:9" ht="64.5" thickBot="1" x14ac:dyDescent="0.25">
      <c r="B344" s="5" t="str">
        <f>+B239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4" s="21">
        <f t="shared" ref="C344:H344" si="64">+C239</f>
        <v>0</v>
      </c>
      <c r="D344" s="21">
        <f t="shared" si="64"/>
        <v>0</v>
      </c>
      <c r="E344" s="21">
        <f t="shared" si="64"/>
        <v>0</v>
      </c>
      <c r="F344" s="21">
        <f t="shared" si="64"/>
        <v>0</v>
      </c>
      <c r="G344" s="21">
        <f t="shared" si="64"/>
        <v>0</v>
      </c>
      <c r="H344" s="21">
        <f t="shared" si="64"/>
        <v>0</v>
      </c>
    </row>
    <row r="345" spans="2:9" ht="77.25" thickBot="1" x14ac:dyDescent="0.25">
      <c r="B345" s="5" t="str">
        <f>+B260</f>
        <v>Дейности по присъединяване на България към ОИСР в изпълнение на Националната пътна карта с дейности по сътрудничеството на Република България н Организацията за икономическо сътрудничество и развитие /ОИСР/ за тригодишния период от 2023 г. до 2025 г.</v>
      </c>
      <c r="C345" s="21">
        <f t="shared" ref="C345:H345" si="65">+C260</f>
        <v>0</v>
      </c>
      <c r="D345" s="21">
        <f t="shared" si="65"/>
        <v>0</v>
      </c>
      <c r="E345" s="21">
        <f t="shared" si="65"/>
        <v>0</v>
      </c>
      <c r="F345" s="21">
        <f t="shared" si="65"/>
        <v>0</v>
      </c>
      <c r="G345" s="21">
        <f t="shared" si="65"/>
        <v>0</v>
      </c>
      <c r="H345" s="21">
        <f t="shared" si="65"/>
        <v>0</v>
      </c>
    </row>
    <row r="346" spans="2:9" ht="39" thickBot="1" x14ac:dyDescent="0.25">
      <c r="B346" s="5" t="str">
        <f t="shared" ref="B346:H347" si="66">+B261</f>
        <v>Национална програма с инициативи за отбелязване през 2024 г. на 20-ата годишнина от членството на Република България в НАТО</v>
      </c>
      <c r="C346" s="21">
        <f t="shared" si="66"/>
        <v>0</v>
      </c>
      <c r="D346" s="21">
        <f t="shared" si="66"/>
        <v>0</v>
      </c>
      <c r="E346" s="21">
        <f t="shared" si="66"/>
        <v>0</v>
      </c>
      <c r="F346" s="21">
        <f t="shared" si="66"/>
        <v>0</v>
      </c>
      <c r="G346" s="21">
        <f t="shared" si="66"/>
        <v>0</v>
      </c>
      <c r="H346" s="21">
        <f t="shared" si="66"/>
        <v>0</v>
      </c>
    </row>
    <row r="347" spans="2:9" ht="64.5" thickBot="1" x14ac:dyDescent="0.25">
      <c r="B347" s="5" t="str">
        <f t="shared" si="66"/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7" s="21">
        <f t="shared" si="66"/>
        <v>0</v>
      </c>
      <c r="D347" s="21">
        <f t="shared" si="66"/>
        <v>0</v>
      </c>
      <c r="E347" s="21">
        <f t="shared" si="66"/>
        <v>0</v>
      </c>
      <c r="F347" s="21">
        <f t="shared" si="66"/>
        <v>0</v>
      </c>
      <c r="G347" s="21">
        <f t="shared" si="66"/>
        <v>0</v>
      </c>
      <c r="H347" s="21">
        <f t="shared" si="66"/>
        <v>0</v>
      </c>
    </row>
    <row r="348" spans="2:9" ht="51.75" thickBot="1" x14ac:dyDescent="0.25">
      <c r="B348" s="5" t="str">
        <f>+B305</f>
        <v>В подкрепа на българските общности в чужбина с цел съхраняване и разпространение на родната култура, език, традиции и самосъзнание сред българите по света.</v>
      </c>
      <c r="C348" s="21">
        <f t="shared" ref="C348:H348" si="67">+C305</f>
        <v>0</v>
      </c>
      <c r="D348" s="21">
        <f t="shared" si="67"/>
        <v>0</v>
      </c>
      <c r="E348" s="21">
        <f t="shared" si="67"/>
        <v>0</v>
      </c>
      <c r="F348" s="21">
        <f t="shared" si="67"/>
        <v>0</v>
      </c>
      <c r="G348" s="21">
        <f t="shared" si="67"/>
        <v>0</v>
      </c>
      <c r="H348" s="21">
        <f t="shared" si="67"/>
        <v>0</v>
      </c>
    </row>
    <row r="349" spans="2:9" ht="64.5" thickBot="1" x14ac:dyDescent="0.25">
      <c r="B349" s="5" t="str">
        <f>+B306</f>
        <v>План-програма с дейности на МВнР и на българските дипломатически и консулски представителства в чужбина в областта на публичната, културната и дигиталната дипломация и стратегическите комуникации за 2024 г.</v>
      </c>
      <c r="C349" s="21">
        <f t="shared" ref="C349:H349" si="68">+C306</f>
        <v>0</v>
      </c>
      <c r="D349" s="21">
        <f t="shared" si="68"/>
        <v>0</v>
      </c>
      <c r="E349" s="21">
        <f t="shared" si="68"/>
        <v>0</v>
      </c>
      <c r="F349" s="21">
        <f t="shared" si="68"/>
        <v>0</v>
      </c>
      <c r="G349" s="21">
        <f t="shared" si="68"/>
        <v>0</v>
      </c>
      <c r="H349" s="21">
        <f t="shared" si="68"/>
        <v>0</v>
      </c>
    </row>
    <row r="350" spans="2:9" ht="13.5" thickBot="1" x14ac:dyDescent="0.25">
      <c r="B350" s="5"/>
      <c r="C350" s="21"/>
      <c r="D350" s="21"/>
      <c r="E350" s="21"/>
      <c r="F350" s="21"/>
      <c r="G350" s="21"/>
      <c r="H350" s="21"/>
    </row>
    <row r="351" spans="2:9" ht="13.5" thickBot="1" x14ac:dyDescent="0.25">
      <c r="B351" s="36" t="s">
        <v>106</v>
      </c>
      <c r="C351" s="31">
        <f>SUM(C352:C361)</f>
        <v>32335900</v>
      </c>
      <c r="D351" s="31">
        <f t="shared" ref="D351:H351" si="69">SUM(D352:D361)</f>
        <v>32365237</v>
      </c>
      <c r="E351" s="31">
        <f>SUM(E352:E361)</f>
        <v>16015182</v>
      </c>
      <c r="F351" s="31">
        <f t="shared" si="69"/>
        <v>31803555</v>
      </c>
      <c r="G351" s="31">
        <f>SUM(G352:G361)</f>
        <v>33844561</v>
      </c>
      <c r="H351" s="31">
        <f t="shared" si="69"/>
        <v>0</v>
      </c>
    </row>
    <row r="352" spans="2:9" ht="39" thickBot="1" x14ac:dyDescent="0.25">
      <c r="B352" s="5" t="str">
        <f t="shared" ref="B352:F354" si="70">+B19</f>
        <v xml:space="preserve">   Вноски на Република България в Европейския механизъм за подкрепа на мира и други международни организации</v>
      </c>
      <c r="C352" s="21">
        <f t="shared" si="70"/>
        <v>5566400</v>
      </c>
      <c r="D352" s="21">
        <f t="shared" si="70"/>
        <v>5566400</v>
      </c>
      <c r="E352" s="21">
        <f t="shared" si="70"/>
        <v>5831476</v>
      </c>
      <c r="F352" s="21">
        <f t="shared" si="70"/>
        <v>15747964</v>
      </c>
      <c r="G352" s="21">
        <f>G19</f>
        <v>14231400</v>
      </c>
      <c r="H352" s="21">
        <f>+H19</f>
        <v>0</v>
      </c>
      <c r="I352" s="26"/>
    </row>
    <row r="353" spans="2:8 16383:16383" ht="13.5" thickBot="1" x14ac:dyDescent="0.25">
      <c r="B353" s="5" t="str">
        <f t="shared" si="70"/>
        <v xml:space="preserve">   Граждански бюджет на НАТО</v>
      </c>
      <c r="C353" s="21">
        <f t="shared" si="70"/>
        <v>2929400</v>
      </c>
      <c r="D353" s="21">
        <f t="shared" si="70"/>
        <v>2929400</v>
      </c>
      <c r="E353" s="21">
        <f t="shared" si="70"/>
        <v>1544837</v>
      </c>
      <c r="F353" s="21">
        <f t="shared" si="70"/>
        <v>2976641</v>
      </c>
      <c r="G353" s="21">
        <f>G20</f>
        <v>2976641</v>
      </c>
      <c r="H353" s="21">
        <f>+H20</f>
        <v>0</v>
      </c>
    </row>
    <row r="354" spans="2:8 16383:16383" ht="13.5" thickBot="1" x14ac:dyDescent="0.25">
      <c r="B354" s="5" t="str">
        <f t="shared" si="70"/>
        <v xml:space="preserve">   Пенсионен фонд за цивилни служители на НАТО</v>
      </c>
      <c r="C354" s="21">
        <f t="shared" si="70"/>
        <v>503900</v>
      </c>
      <c r="D354" s="21">
        <f t="shared" si="70"/>
        <v>503900</v>
      </c>
      <c r="E354" s="21">
        <f t="shared" si="70"/>
        <v>394474</v>
      </c>
      <c r="F354" s="21">
        <f t="shared" si="70"/>
        <v>394474</v>
      </c>
      <c r="G354" s="21">
        <f>+G21</f>
        <v>394447</v>
      </c>
      <c r="H354" s="21">
        <f>+H21</f>
        <v>0</v>
      </c>
    </row>
    <row r="355" spans="2:8 16383:16383" ht="13.5" thickBot="1" x14ac:dyDescent="0.25">
      <c r="B355" s="39" t="s">
        <v>119</v>
      </c>
      <c r="C355" s="21">
        <f>C22</f>
        <v>71800</v>
      </c>
      <c r="D355" s="21">
        <f t="shared" ref="D355:H355" si="71">D22</f>
        <v>71800</v>
      </c>
      <c r="E355" s="21">
        <f t="shared" si="71"/>
        <v>0</v>
      </c>
      <c r="F355" s="21">
        <f t="shared" si="71"/>
        <v>0</v>
      </c>
      <c r="G355" s="21">
        <f t="shared" si="71"/>
        <v>0</v>
      </c>
      <c r="H355" s="21">
        <f t="shared" si="71"/>
        <v>0</v>
      </c>
    </row>
    <row r="356" spans="2:8 16383:16383" ht="39" thickBot="1" x14ac:dyDescent="0.25">
      <c r="B356" s="5" t="str">
        <f>+B42</f>
        <v>Участие във Фонда за сътрудничество на ЦЕИ и членски внос за участие в други международни организации</v>
      </c>
      <c r="C356" s="21">
        <f>+C42</f>
        <v>293800</v>
      </c>
      <c r="D356" s="21">
        <f>+D42</f>
        <v>293800</v>
      </c>
      <c r="E356" s="21">
        <f>+E42</f>
        <v>0</v>
      </c>
      <c r="F356" s="21">
        <f>+F42</f>
        <v>293814</v>
      </c>
      <c r="G356" s="21">
        <f>+G42</f>
        <v>293814</v>
      </c>
      <c r="H356" s="21">
        <f>+H42</f>
        <v>0</v>
      </c>
    </row>
    <row r="357" spans="2:8 16383:16383" ht="51.75" thickBot="1" x14ac:dyDescent="0.25">
      <c r="B357" s="5" t="str">
        <f>+B63</f>
        <v xml:space="preserve">    Членски внос в бюджета на Съвета на Европа, редовния бюджет на ООН, Организацията на Северноатлантическия договор и за участие в други международни организации</v>
      </c>
      <c r="C357" s="21">
        <f>+C63</f>
        <v>14079200</v>
      </c>
      <c r="D357" s="21">
        <f>+D63</f>
        <v>14108537</v>
      </c>
      <c r="E357" s="21">
        <f>+E63</f>
        <v>5555641</v>
      </c>
      <c r="F357" s="21">
        <f>+F63</f>
        <v>6954748</v>
      </c>
      <c r="G357" s="21">
        <f>+G63</f>
        <v>10516762</v>
      </c>
      <c r="H357" s="21">
        <f>+H63</f>
        <v>0</v>
      </c>
    </row>
    <row r="358" spans="2:8 16383:16383" ht="39" thickBot="1" x14ac:dyDescent="0.25">
      <c r="B358" s="5" t="str">
        <f>+B64</f>
        <v xml:space="preserve">   Вноска към ОИСР съгласно условията на пътната карта за присъединяване на България, приета от ОИСР</v>
      </c>
      <c r="C358" s="21">
        <f>+C64</f>
        <v>8800000</v>
      </c>
      <c r="D358" s="21">
        <f>+D64</f>
        <v>8800000</v>
      </c>
      <c r="E358" s="21">
        <f>+E64</f>
        <v>2685551</v>
      </c>
      <c r="F358" s="21">
        <f>+F64</f>
        <v>5389683</v>
      </c>
      <c r="G358" s="21">
        <f>+G64</f>
        <v>5385266</v>
      </c>
      <c r="H358" s="21">
        <f>+H64</f>
        <v>0</v>
      </c>
      <c r="XFC358" s="19">
        <f>SUM(A358:XFB358)</f>
        <v>31060500</v>
      </c>
    </row>
    <row r="359" spans="2:8 16383:16383" ht="24.75" customHeight="1" thickBot="1" x14ac:dyDescent="0.25">
      <c r="B359" s="5" t="str">
        <f>B65</f>
        <v xml:space="preserve">   Участие на България в Комитета по помощ за развитие</v>
      </c>
      <c r="C359" s="21">
        <f>C65</f>
        <v>31100</v>
      </c>
      <c r="D359" s="21">
        <f>D65</f>
        <v>31100</v>
      </c>
      <c r="E359" s="21">
        <f>E65</f>
        <v>0</v>
      </c>
      <c r="F359" s="21">
        <f>F65</f>
        <v>0</v>
      </c>
      <c r="G359" s="21">
        <f>G65</f>
        <v>0</v>
      </c>
      <c r="H359" s="21">
        <f>H65</f>
        <v>0</v>
      </c>
    </row>
    <row r="360" spans="2:8 16383:16383" ht="13.5" thickBot="1" x14ac:dyDescent="0.25">
      <c r="B360" s="5" t="str">
        <f>+B85</f>
        <v xml:space="preserve">   Членски внос в международни организации</v>
      </c>
      <c r="C360" s="21">
        <f>+C85</f>
        <v>57000</v>
      </c>
      <c r="D360" s="21">
        <f t="shared" ref="D360:H360" si="72">+D85</f>
        <v>57000</v>
      </c>
      <c r="E360" s="21">
        <f t="shared" si="72"/>
        <v>0</v>
      </c>
      <c r="F360" s="21">
        <f t="shared" si="72"/>
        <v>43028</v>
      </c>
      <c r="G360" s="21">
        <f t="shared" si="72"/>
        <v>43028</v>
      </c>
      <c r="H360" s="21">
        <f t="shared" si="72"/>
        <v>0</v>
      </c>
    </row>
    <row r="361" spans="2:8 16383:16383" ht="39" thickBot="1" x14ac:dyDescent="0.25">
      <c r="B361" s="5" t="str">
        <f>+B285</f>
        <v>Разходи за членство в Европейската мрежа на културните институти EUNIC (European Union National Institutes for Culture)</v>
      </c>
      <c r="C361" s="21">
        <f t="shared" ref="C361:H361" si="73">+C285</f>
        <v>3300</v>
      </c>
      <c r="D361" s="21">
        <f t="shared" si="73"/>
        <v>3300</v>
      </c>
      <c r="E361" s="21">
        <f t="shared" si="73"/>
        <v>3203</v>
      </c>
      <c r="F361" s="21">
        <f t="shared" si="73"/>
        <v>3203</v>
      </c>
      <c r="G361" s="21">
        <f t="shared" si="73"/>
        <v>3203</v>
      </c>
      <c r="H361" s="21">
        <f t="shared" si="73"/>
        <v>0</v>
      </c>
    </row>
    <row r="362" spans="2:8 16383:16383" ht="13.5" thickBot="1" x14ac:dyDescent="0.25">
      <c r="B362" s="5"/>
      <c r="C362" s="21"/>
      <c r="D362" s="21"/>
      <c r="E362" s="21"/>
      <c r="F362" s="21"/>
      <c r="G362" s="21"/>
      <c r="H362" s="21"/>
    </row>
    <row r="363" spans="2:8 16383:16383" ht="13.5" thickBot="1" x14ac:dyDescent="0.25">
      <c r="B363" s="14" t="s">
        <v>12</v>
      </c>
      <c r="C363" s="20">
        <f>+C323+C317</f>
        <v>224296000</v>
      </c>
      <c r="D363" s="20">
        <f>+D323+D317</f>
        <v>225931732</v>
      </c>
      <c r="E363" s="20">
        <f>+E323+E317</f>
        <v>61219585</v>
      </c>
      <c r="F363" s="20">
        <f>+F323+F317</f>
        <v>122340536</v>
      </c>
      <c r="G363" s="20">
        <f>+G323+G317</f>
        <v>170820559</v>
      </c>
      <c r="H363" s="20">
        <f>+H323+H317</f>
        <v>0</v>
      </c>
    </row>
    <row r="364" spans="2:8 16383:16383" ht="13.5" thickBot="1" x14ac:dyDescent="0.25">
      <c r="B364" s="5"/>
      <c r="C364" s="21"/>
      <c r="D364" s="21"/>
      <c r="E364" s="22"/>
      <c r="F364" s="3"/>
      <c r="G364" s="22"/>
      <c r="H364" s="22"/>
    </row>
    <row r="365" spans="2:8 16383:16383" ht="13.5" thickBot="1" x14ac:dyDescent="0.25">
      <c r="B365" s="5" t="s">
        <v>13</v>
      </c>
      <c r="C365" s="21"/>
      <c r="D365" s="21"/>
      <c r="E365" s="21"/>
      <c r="F365" s="21"/>
      <c r="G365" s="21"/>
      <c r="H365" s="21"/>
    </row>
    <row r="367" spans="2:8 16383:16383" x14ac:dyDescent="0.2">
      <c r="E367" s="26"/>
    </row>
    <row r="369" spans="5:5" x14ac:dyDescent="0.2">
      <c r="E369" s="26"/>
    </row>
  </sheetData>
  <mergeCells count="52">
    <mergeCell ref="C30:C32"/>
    <mergeCell ref="D30:D32"/>
    <mergeCell ref="B27:H28"/>
    <mergeCell ref="B6:H6"/>
    <mergeCell ref="C7:C9"/>
    <mergeCell ref="B3:H3"/>
    <mergeCell ref="B4:H4"/>
    <mergeCell ref="B5:H5"/>
    <mergeCell ref="D7:D9"/>
    <mergeCell ref="B29:H29"/>
    <mergeCell ref="B48:H48"/>
    <mergeCell ref="C49:C51"/>
    <mergeCell ref="D49:D51"/>
    <mergeCell ref="B71:H71"/>
    <mergeCell ref="C72:C74"/>
    <mergeCell ref="D72:D74"/>
    <mergeCell ref="B91:H91"/>
    <mergeCell ref="C92:C94"/>
    <mergeCell ref="D92:D94"/>
    <mergeCell ref="B109:H109"/>
    <mergeCell ref="C110:C112"/>
    <mergeCell ref="D110:D112"/>
    <mergeCell ref="B130:H130"/>
    <mergeCell ref="C131:C133"/>
    <mergeCell ref="D131:D133"/>
    <mergeCell ref="B151:H151"/>
    <mergeCell ref="C152:C154"/>
    <mergeCell ref="D152:D154"/>
    <mergeCell ref="B171:H171"/>
    <mergeCell ref="C172:C174"/>
    <mergeCell ref="D172:D174"/>
    <mergeCell ref="B189:H189"/>
    <mergeCell ref="C190:C192"/>
    <mergeCell ref="D190:D192"/>
    <mergeCell ref="B207:H207"/>
    <mergeCell ref="C208:C210"/>
    <mergeCell ref="D208:D210"/>
    <mergeCell ref="B225:H225"/>
    <mergeCell ref="C226:C228"/>
    <mergeCell ref="D226:D228"/>
    <mergeCell ref="B246:H246"/>
    <mergeCell ref="C247:C249"/>
    <mergeCell ref="D247:D249"/>
    <mergeCell ref="B272:H272"/>
    <mergeCell ref="C273:C275"/>
    <mergeCell ref="D273:D275"/>
    <mergeCell ref="B292:H292"/>
    <mergeCell ref="C293:C295"/>
    <mergeCell ref="D293:D295"/>
    <mergeCell ref="B313:H313"/>
    <mergeCell ref="C314:C316"/>
    <mergeCell ref="D314:D3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Silvia Doncheva</cp:lastModifiedBy>
  <cp:lastPrinted>2025-08-18T07:17:03Z</cp:lastPrinted>
  <dcterms:created xsi:type="dcterms:W3CDTF">2016-04-01T09:51:31Z</dcterms:created>
  <dcterms:modified xsi:type="dcterms:W3CDTF">2025-11-14T14:30:35Z</dcterms:modified>
</cp:coreProperties>
</file>